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___Projet Dominique\__Bidding documents\_ Final Edition to bidders\DGDC-Transmission-Network-project-Final-Tender V2\UGC V2 06-12-2023\UGC PRICE SCHEDULES\"/>
    </mc:Choice>
  </mc:AlternateContent>
  <bookViews>
    <workbookView xWindow="0" yWindow="0" windowWidth="23040" windowHeight="9192" tabRatio="879"/>
  </bookViews>
  <sheets>
    <sheet name="UGC Schedule 1 Total" sheetId="19" r:id="rId1"/>
    <sheet name="UGC S1" sheetId="16" r:id="rId2"/>
    <sheet name="from pls" sheetId="13" state="hidden" r:id="rId3"/>
  </sheets>
  <definedNames>
    <definedName name="_xlnm.Print_Titles" localSheetId="1">'UGC S1'!$1:$7</definedName>
    <definedName name="_xlnm.Print_Titles" localSheetId="0">'UGC Schedule 1 Total'!$1:$2</definedName>
    <definedName name="_xlnm.Print_Area" localSheetId="1">'UGC S1'!$B$1:$I$109</definedName>
    <definedName name="_xlnm.Print_Area" localSheetId="0">'UGC Schedule 1 Total'!$B$1:$I$26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6" l="1"/>
  <c r="F15" i="16"/>
  <c r="I25" i="16" l="1"/>
  <c r="I88" i="16" l="1"/>
  <c r="I85" i="16"/>
  <c r="I84" i="16"/>
  <c r="I83" i="16"/>
  <c r="I82" i="16"/>
  <c r="I79" i="16"/>
  <c r="I78" i="16"/>
  <c r="I77" i="16"/>
  <c r="I74" i="16"/>
  <c r="I73" i="16"/>
  <c r="I70" i="16"/>
  <c r="I65" i="16"/>
  <c r="I64" i="16"/>
  <c r="I63" i="16"/>
  <c r="I62" i="16"/>
  <c r="I61" i="16"/>
  <c r="I60" i="16"/>
  <c r="I59" i="16"/>
  <c r="I56" i="16"/>
  <c r="I55" i="16"/>
  <c r="I54" i="16"/>
  <c r="I53" i="16"/>
  <c r="I52" i="16"/>
  <c r="I51" i="16"/>
  <c r="I50" i="16"/>
  <c r="I47" i="16"/>
  <c r="I46" i="16"/>
  <c r="I43" i="16"/>
  <c r="I40" i="16"/>
  <c r="I35" i="16"/>
  <c r="I34" i="16"/>
  <c r="I33" i="16"/>
  <c r="I32" i="16"/>
  <c r="I31" i="16"/>
  <c r="I30" i="16"/>
  <c r="I29" i="16"/>
  <c r="I28" i="16"/>
  <c r="I24" i="16"/>
  <c r="I23" i="16"/>
  <c r="I22" i="16"/>
  <c r="I21" i="16"/>
  <c r="I20" i="16"/>
  <c r="I19" i="16"/>
  <c r="I16" i="16"/>
  <c r="I15" i="16"/>
  <c r="I12" i="16"/>
  <c r="I90" i="16" l="1"/>
  <c r="H6" i="19" l="1"/>
  <c r="B1" i="19"/>
  <c r="H7" i="19" l="1"/>
  <c r="B1" i="16"/>
  <c r="B6" i="19" l="1"/>
  <c r="K37" i="13" l="1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</calcChain>
</file>

<file path=xl/sharedStrings.xml><?xml version="1.0" encoding="utf-8"?>
<sst xmlns="http://schemas.openxmlformats.org/spreadsheetml/2006/main" count="327" uniqueCount="223">
  <si>
    <t>Schedule of Rates and Prices</t>
  </si>
  <si>
    <t>Schedule No. 1.  Plant and Mandatory Spare Parts Supplied from Abroad</t>
  </si>
  <si>
    <t>Item</t>
  </si>
  <si>
    <t>Description</t>
  </si>
  <si>
    <t>CIP</t>
  </si>
  <si>
    <t>(1) x (3)</t>
  </si>
  <si>
    <t>TOTAL (to Schedule No. 5. Grand Summary)</t>
  </si>
  <si>
    <t>Name of Bidder</t>
  </si>
  <si>
    <t>Signature of Bidder</t>
  </si>
  <si>
    <t>Country of Origin Declaration Form</t>
  </si>
  <si>
    <t>Code</t>
  </si>
  <si>
    <t>Country</t>
  </si>
  <si>
    <t>(1)</t>
  </si>
  <si>
    <t>(2)</t>
  </si>
  <si>
    <t>Foreign Currency</t>
  </si>
  <si>
    <t>(3)</t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</si>
  <si>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</si>
  <si>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</si>
  <si>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</si>
  <si>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</si>
  <si>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</si>
  <si>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</si>
  <si>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</si>
  <si>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</si>
  <si>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</si>
  <si>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</si>
  <si>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</si>
  <si>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</si>
  <si>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</si>
  <si>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</si>
  <si>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</si>
  <si>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</si>
  <si>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</si>
  <si>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</si>
  <si>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</si>
  <si>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</si>
  <si>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</si>
  <si>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</si>
  <si>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</si>
  <si>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</si>
  <si>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</si>
  <si>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</si>
  <si>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</si>
  <si>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</si>
  <si>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</si>
  <si>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6TA01</t>
  </si>
  <si>
    <t>6TA02</t>
  </si>
  <si>
    <t>Srain property: OPGW tension assy (100kN)</t>
  </si>
  <si>
    <t>6TA03</t>
  </si>
  <si>
    <t>Strain property: Shield Wire tension assy (100kN)</t>
  </si>
  <si>
    <t>6TA04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</si>
  <si>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</si>
  <si>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</si>
  <si>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</si>
  <si>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</si>
  <si>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</si>
  <si>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</si>
  <si>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</si>
  <si>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</si>
  <si>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</si>
  <si>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</si>
  <si>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</si>
  <si>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</si>
  <si>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</si>
  <si>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</si>
  <si>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</si>
  <si>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</si>
  <si>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</si>
  <si>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</si>
  <si>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</si>
  <si>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</si>
  <si>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</si>
  <si>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</si>
  <si>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</si>
  <si>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</si>
  <si>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</si>
  <si>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</si>
  <si>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</si>
  <si>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</si>
  <si>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</si>
  <si>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</si>
  <si>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</si>
  <si>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</si>
  <si>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</si>
  <si>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</si>
  <si>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</si>
  <si>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</si>
  <si>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</si>
  <si>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</si>
  <si>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</si>
  <si>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</si>
  <si>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</si>
  <si>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</si>
  <si>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</si>
  <si>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</si>
  <si>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</si>
  <si>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</si>
  <si>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UOM</t>
  </si>
  <si>
    <r>
      <t>Code</t>
    </r>
    <r>
      <rPr>
        <b/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</si>
  <si>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2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</si>
  <si>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2</t>
    </r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</si>
  <si>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</si>
  <si>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</si>
  <si>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m</t>
  </si>
  <si>
    <t>DUCTS</t>
  </si>
  <si>
    <t>CABLES</t>
  </si>
  <si>
    <t>Total</t>
  </si>
  <si>
    <t>Total from Schedule No. 1.  Plant and Mandatory Spare Parts Supplied from Abroad</t>
  </si>
  <si>
    <t xml:space="preserve">69 kV dry plug-in SF6 gas immersed sealing end for GIS </t>
  </si>
  <si>
    <t>pcs</t>
  </si>
  <si>
    <t>FO Splice box for pole mounting</t>
  </si>
  <si>
    <r>
      <t>11kV indoor cold-shrinkable Cable Termination Kit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>)</t>
    </r>
  </si>
  <si>
    <r>
      <t xml:space="preserve">11kV outddor cold-shrinkable Cable Termination Kit </t>
    </r>
    <r>
      <rPr>
        <u/>
        <sz val="10"/>
        <color theme="1"/>
        <rFont val="Times New Roman"/>
        <family val="1"/>
      </rPr>
      <t>(for three phases</t>
    </r>
    <r>
      <rPr>
        <sz val="10"/>
        <color theme="1"/>
        <rFont val="Times New Roman"/>
        <family val="1"/>
      </rPr>
      <t>)</t>
    </r>
  </si>
  <si>
    <r>
      <t>69 kV dry plug-in SF6 gas immersed sealing end for GIS (</t>
    </r>
    <r>
      <rPr>
        <u/>
        <sz val="10"/>
        <rFont val="Times New Roman"/>
        <family val="1"/>
      </rPr>
      <t>for one phase</t>
    </r>
    <r>
      <rPr>
        <sz val="10"/>
        <rFont val="Times New Roman"/>
        <family val="1"/>
      </rPr>
      <t>)</t>
    </r>
  </si>
  <si>
    <r>
      <t>69kV cable joints (</t>
    </r>
    <r>
      <rPr>
        <u/>
        <sz val="10"/>
        <color theme="1"/>
        <rFont val="Times New Roman"/>
        <family val="1"/>
      </rPr>
      <t>for one phase</t>
    </r>
    <r>
      <rPr>
        <sz val="10"/>
        <color theme="1"/>
        <rFont val="Times New Roman"/>
        <family val="1"/>
      </rPr>
      <t>)</t>
    </r>
  </si>
  <si>
    <r>
      <t>33kV indoor cold-shrinkable cable terminations kit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 xml:space="preserve">) </t>
    </r>
  </si>
  <si>
    <r>
      <t>33kV outdoor cold-shrinkable cable terminations kit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>) with integrated/or separate surge arresters (for each phase) including support brackets/ or pedestral colomn</t>
    </r>
  </si>
  <si>
    <t>FO Splice box for manhole underground mounting</t>
  </si>
  <si>
    <t>HDPE Ducts: 01 Cable Duct for 11 KV Cable + 01 Duct for FO Cable + Warning grid</t>
  </si>
  <si>
    <t xml:space="preserve">CABLES </t>
  </si>
  <si>
    <t>Underground Fibre Optic Cable 48F</t>
  </si>
  <si>
    <t xml:space="preserve">Underground Fibre Optic Cable 48F </t>
  </si>
  <si>
    <t>FO UNDERGROUND BOX</t>
  </si>
  <si>
    <t>FO underground Box (L3T type)</t>
  </si>
  <si>
    <r>
      <t>33kV cable joints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>)</t>
    </r>
  </si>
  <si>
    <t>1,05 x trench Length 550m</t>
  </si>
  <si>
    <t>OTHER EQUIPMENT</t>
  </si>
  <si>
    <t>OTH</t>
  </si>
  <si>
    <t>OTH01</t>
  </si>
  <si>
    <t>Any other equipment for Substation to fulfill the purpose of the project</t>
  </si>
  <si>
    <t>Sum</t>
  </si>
  <si>
    <t>MANDATORY SPARE PARTS</t>
  </si>
  <si>
    <t>69 KV GFI UGC</t>
  </si>
  <si>
    <t>33 KV GFI UGC</t>
  </si>
  <si>
    <t>11 KV GLI UGC</t>
  </si>
  <si>
    <t>69KVDU</t>
  </si>
  <si>
    <t>69KVDU01</t>
  </si>
  <si>
    <t>69KVMSP</t>
  </si>
  <si>
    <t>69KVMSP01</t>
  </si>
  <si>
    <t>69KVMSP02</t>
  </si>
  <si>
    <t>69KVMSP03</t>
  </si>
  <si>
    <t>69KVMSP04</t>
  </si>
  <si>
    <t>69KVMSP05</t>
  </si>
  <si>
    <t>69KVMSP06</t>
  </si>
  <si>
    <t>69KVMSP07</t>
  </si>
  <si>
    <t>69KVMSP08</t>
  </si>
  <si>
    <t>33KVDU</t>
  </si>
  <si>
    <t>33KVDUC01</t>
  </si>
  <si>
    <t>33KVFUB01</t>
  </si>
  <si>
    <t>33KVFUB</t>
  </si>
  <si>
    <t>33KVMSP</t>
  </si>
  <si>
    <t>33KVMSP01</t>
  </si>
  <si>
    <t>33KVMSP02</t>
  </si>
  <si>
    <t>33KVMSP03</t>
  </si>
  <si>
    <t>33KVMSP04</t>
  </si>
  <si>
    <t>33KVMSP05</t>
  </si>
  <si>
    <t>33KVMSP06</t>
  </si>
  <si>
    <t>11KVDU</t>
  </si>
  <si>
    <t>11KVCAB01</t>
  </si>
  <si>
    <t>11KVMSP</t>
  </si>
  <si>
    <t>11KVMSP01</t>
  </si>
  <si>
    <t>11KVMSP02</t>
  </si>
  <si>
    <t>11KVMSP03</t>
  </si>
  <si>
    <t>69KVCA</t>
  </si>
  <si>
    <t>69KVCA01</t>
  </si>
  <si>
    <t>69KVCA02</t>
  </si>
  <si>
    <t>69KVCAA</t>
  </si>
  <si>
    <t>CABLES ACCESSORIES</t>
  </si>
  <si>
    <t>69KVCAA01</t>
  </si>
  <si>
    <t>69KVCAA02</t>
  </si>
  <si>
    <t>69KVCAA03</t>
  </si>
  <si>
    <t>69KVCAA04</t>
  </si>
  <si>
    <r>
      <t>Cross-bonding box with SVL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>) and all necessary accessories (cables lugs,…)</t>
    </r>
  </si>
  <si>
    <t>69KVCAA05</t>
  </si>
  <si>
    <t>Earthing box with all necessary accessories (cables lugs,…)</t>
  </si>
  <si>
    <t>69KVCAA06</t>
  </si>
  <si>
    <t>33KVCA</t>
  </si>
  <si>
    <t>33KVCA01</t>
  </si>
  <si>
    <t>33KVCA02</t>
  </si>
  <si>
    <t>33KVCAA</t>
  </si>
  <si>
    <t>33KVCAA01</t>
  </si>
  <si>
    <t>33KVCAA02</t>
  </si>
  <si>
    <t>33KVCAA03</t>
  </si>
  <si>
    <t>33KVCAA04</t>
  </si>
  <si>
    <t>33KVCAA05</t>
  </si>
  <si>
    <t>33KVCAA06</t>
  </si>
  <si>
    <t>33KVCAA07</t>
  </si>
  <si>
    <t>33KVMSP07</t>
  </si>
  <si>
    <t>11KVCA</t>
  </si>
  <si>
    <t>11KVCA01</t>
  </si>
  <si>
    <t>11KVCA02</t>
  </si>
  <si>
    <t>11KVCAA</t>
  </si>
  <si>
    <t>11KVCAA01</t>
  </si>
  <si>
    <t>11KVCAA02</t>
  </si>
  <si>
    <t>11KVCAA03</t>
  </si>
  <si>
    <t>11KVMSP04</t>
  </si>
  <si>
    <t>Post property: 72kV Jumper Post insulator</t>
  </si>
  <si>
    <t>Strain property: 72kV Twin Tens Ins assy</t>
  </si>
  <si>
    <t>Strain property: 72kV Tens Ins assy</t>
  </si>
  <si>
    <t>FO Splice box for pole mounting with slack spool bracket</t>
  </si>
  <si>
    <t>69KVCAA07</t>
  </si>
  <si>
    <t>35mm² copper cable with all accessories to link OPGW and Terminal Poles earth (from earth box pole mounted) to substations earth grid both sides (Geothermal and Fond Cole)</t>
  </si>
  <si>
    <t xml:space="preserve">OPGW: OPGW AFL OPGW 48 Fiber AlumaCore AC-53/449 </t>
  </si>
  <si>
    <t>Shield wire: 7 x 3.35 Galvanised HSS steel Wire</t>
  </si>
  <si>
    <t xml:space="preserve">Phase Conductor: Guinea ACSR/aw (Aluminium clad steel) </t>
  </si>
  <si>
    <t>Trench lenght: 1500m + 2500m</t>
  </si>
  <si>
    <t>3,15 x trench Length 4000 m</t>
  </si>
  <si>
    <t>1,05 x trench Length 4000 m</t>
  </si>
  <si>
    <r>
      <t>3</t>
    </r>
    <r>
      <rPr>
        <sz val="10"/>
        <color theme="1"/>
        <rFont val="Times New Roman"/>
        <family val="1"/>
      </rPr>
      <t xml:space="preserve"> Quatities are Indicative and the Total is a lumpsum price.</t>
    </r>
  </si>
  <si>
    <t>Qty.
(Indicative)³</t>
  </si>
  <si>
    <t>Grand Summary for UGC Schedule 1</t>
  </si>
  <si>
    <t>69 KV single core aluminum cable 240mm²</t>
  </si>
  <si>
    <r>
      <t>69 kV outdoor composite cable termination with integrated surge arrester including support brackets/ or pedestral colomn (</t>
    </r>
    <r>
      <rPr>
        <u/>
        <sz val="10"/>
        <rFont val="Times New Roman"/>
        <family val="1"/>
      </rPr>
      <t>for one phase</t>
    </r>
    <r>
      <rPr>
        <sz val="10"/>
        <rFont val="Times New Roman"/>
        <family val="1"/>
      </rPr>
      <t>)</t>
    </r>
  </si>
  <si>
    <t>69 kV outdoor composite cable termination with integrated surge arresters (includng support)</t>
  </si>
  <si>
    <t>33kV three core copper cable 240 mm²</t>
  </si>
  <si>
    <t>33kV three core copper cable 240mm²</t>
  </si>
  <si>
    <t>11kV three core aluminum cables 185 mm²</t>
  </si>
  <si>
    <r>
      <t>11kV indoor cold-shrinkable Cable Termination Kit (</t>
    </r>
    <r>
      <rPr>
        <u/>
        <sz val="10"/>
        <rFont val="Times New Roman"/>
        <family val="1"/>
      </rPr>
      <t>for three phases</t>
    </r>
    <r>
      <rPr>
        <sz val="10"/>
        <rFont val="Times New Roman"/>
        <family val="1"/>
      </rPr>
      <t>)</t>
    </r>
  </si>
  <si>
    <r>
      <t xml:space="preserve">11kV outddor cold-shrinkable Cable Termination Kit </t>
    </r>
    <r>
      <rPr>
        <u/>
        <sz val="10"/>
        <rFont val="Times New Roman"/>
        <family val="1"/>
      </rPr>
      <t>(for three phases</t>
    </r>
    <r>
      <rPr>
        <sz val="10"/>
        <rFont val="Times New Roman"/>
        <family val="1"/>
      </rPr>
      <t>)</t>
    </r>
  </si>
  <si>
    <t>11 KV three core aluminum cables 185 mm²</t>
  </si>
  <si>
    <r>
      <t xml:space="preserve">HDPE Ducts: </t>
    </r>
    <r>
      <rPr>
        <b/>
        <u/>
        <sz val="10"/>
        <color theme="1"/>
        <rFont val="Times New Roman"/>
        <family val="1"/>
      </rPr>
      <t>03 Cable Ducts for 3*69 KV Cables</t>
    </r>
    <r>
      <rPr>
        <sz val="10"/>
        <color theme="1"/>
        <rFont val="Times New Roman"/>
        <family val="1"/>
      </rPr>
      <t xml:space="preserve"> + </t>
    </r>
    <r>
      <rPr>
        <b/>
        <u/>
        <sz val="10"/>
        <color theme="1"/>
        <rFont val="Times New Roman"/>
        <family val="1"/>
      </rPr>
      <t>01 Duct for FO Cable</t>
    </r>
    <r>
      <rPr>
        <sz val="10"/>
        <color theme="1"/>
        <rFont val="Times New Roman"/>
        <family val="1"/>
      </rPr>
      <t xml:space="preserve"> + </t>
    </r>
    <r>
      <rPr>
        <b/>
        <u/>
        <sz val="10"/>
        <color theme="1"/>
        <rFont val="Times New Roman"/>
        <family val="1"/>
      </rPr>
      <t>Warning grid</t>
    </r>
  </si>
  <si>
    <r>
      <t xml:space="preserve">HDPE Ducts: </t>
    </r>
    <r>
      <rPr>
        <b/>
        <u/>
        <sz val="10"/>
        <color theme="1"/>
        <rFont val="Times New Roman"/>
        <family val="1"/>
      </rPr>
      <t>01 Cable Duct for 33 KV Cable</t>
    </r>
    <r>
      <rPr>
        <sz val="10"/>
        <color theme="1"/>
        <rFont val="Times New Roman"/>
        <family val="1"/>
      </rPr>
      <t xml:space="preserve"> + </t>
    </r>
    <r>
      <rPr>
        <b/>
        <u/>
        <sz val="10"/>
        <color theme="1"/>
        <rFont val="Times New Roman"/>
        <family val="1"/>
      </rPr>
      <t>01 Duct for FO Cable</t>
    </r>
    <r>
      <rPr>
        <sz val="10"/>
        <color theme="1"/>
        <rFont val="Times New Roman"/>
        <family val="1"/>
      </rPr>
      <t xml:space="preserve"> + </t>
    </r>
    <r>
      <rPr>
        <b/>
        <u/>
        <sz val="10"/>
        <color theme="1"/>
        <rFont val="Times New Roman"/>
        <family val="1"/>
      </rPr>
      <t>Warning grid</t>
    </r>
  </si>
  <si>
    <t>1,05 x trench Length 10800m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</si>
</sst>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u/>
      <sz val="10"/>
      <color theme="1"/>
      <name val="Times New Roman"/>
      <family val="1"/>
    </font>
    <font>
      <u/>
      <sz val="10"/>
      <name val="Times New Roman"/>
      <family val="1"/>
    </font>
    <font>
      <b/>
      <sz val="14"/>
      <color theme="1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12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2" fillId="0" borderId="0" xfId="0" applyFont="1" applyAlignment="1">
      <alignment vertical="center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right" vertical="center" wrapText="1"/>
    </xf>
    <xf numFmtId="0" fontId="8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3" fillId="0" borderId="19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9" xfId="0" quotePrefix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13" fillId="0" borderId="0" xfId="0" applyFont="1"/>
    <xf numFmtId="0" fontId="4" fillId="0" borderId="13" xfId="0" applyFont="1" applyBorder="1" applyAlignment="1">
      <alignment horizontal="right" vertical="center" wrapText="1"/>
    </xf>
    <xf numFmtId="2" fontId="4" fillId="0" borderId="14" xfId="0" applyNumberFormat="1" applyFont="1" applyBorder="1" applyAlignment="1">
      <alignment horizontal="right" vertical="center" wrapText="1"/>
    </xf>
    <xf numFmtId="0" fontId="10" fillId="0" borderId="11" xfId="0" quotePrefix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10" fillId="0" borderId="7" xfId="0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3" xfId="0" applyFont="1" applyBorder="1"/>
    <xf numFmtId="0" fontId="2" fillId="0" borderId="0" xfId="0" applyFont="1"/>
    <xf numFmtId="0" fontId="13" fillId="0" borderId="0" xfId="0" applyFont="1" applyAlignment="1" applyProtection="1">
      <alignment horizontal="left" vertical="top" wrapText="1"/>
      <protection hidden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wrapText="1"/>
    </xf>
    <xf numFmtId="0" fontId="13" fillId="0" borderId="0" xfId="0" applyFont="1" applyAlignment="1" applyProtection="1">
      <alignment vertical="top" wrapText="1"/>
      <protection hidden="1"/>
    </xf>
    <xf numFmtId="0" fontId="9" fillId="0" borderId="0" xfId="0" applyFont="1" applyAlignment="1" applyProtection="1">
      <alignment vertical="top" wrapText="1"/>
      <protection hidden="1"/>
    </xf>
    <xf numFmtId="0" fontId="17" fillId="0" borderId="0" xfId="0" applyFont="1" applyAlignment="1" applyProtection="1">
      <alignment vertical="top" wrapText="1"/>
      <protection hidden="1"/>
    </xf>
    <xf numFmtId="0" fontId="7" fillId="0" borderId="0" xfId="0" applyFont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top" wrapText="1"/>
      <protection hidden="1"/>
    </xf>
    <xf numFmtId="0" fontId="14" fillId="0" borderId="0" xfId="0" applyFont="1" applyAlignment="1">
      <alignment horizontal="center" wrapText="1"/>
    </xf>
    <xf numFmtId="0" fontId="9" fillId="0" borderId="0" xfId="0" applyFont="1" applyAlignment="1" applyProtection="1">
      <alignment horizontal="center" vertical="top" wrapText="1"/>
      <protection hidden="1"/>
    </xf>
    <xf numFmtId="0" fontId="17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2" fontId="0" fillId="0" borderId="21" xfId="0" applyNumberFormat="1" applyBorder="1"/>
    <xf numFmtId="2" fontId="0" fillId="0" borderId="14" xfId="0" applyNumberFormat="1" applyBorder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8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2" fontId="18" fillId="0" borderId="20" xfId="0" applyNumberFormat="1" applyFont="1" applyBorder="1" applyAlignment="1">
      <alignment horizontal="left" vertical="center" wrapText="1"/>
    </xf>
    <xf numFmtId="2" fontId="3" fillId="6" borderId="20" xfId="0" applyNumberFormat="1" applyFont="1" applyFill="1" applyBorder="1" applyAlignment="1">
      <alignment horizontal="right" vertical="center" wrapText="1"/>
    </xf>
    <xf numFmtId="0" fontId="8" fillId="6" borderId="19" xfId="0" applyFont="1" applyFill="1" applyBorder="1" applyAlignment="1">
      <alignment vertical="center" wrapText="1"/>
    </xf>
    <xf numFmtId="0" fontId="22" fillId="6" borderId="19" xfId="0" applyFont="1" applyFill="1" applyBorder="1" applyAlignment="1">
      <alignment vertical="center" wrapText="1"/>
    </xf>
    <xf numFmtId="0" fontId="8" fillId="6" borderId="21" xfId="0" applyFont="1" applyFill="1" applyBorder="1" applyAlignment="1">
      <alignment horizontal="justify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10" fillId="6" borderId="20" xfId="0" quotePrefix="1" applyFont="1" applyFill="1" applyBorder="1" applyAlignment="1">
      <alignment horizontal="center" vertical="center" wrapText="1"/>
    </xf>
    <xf numFmtId="0" fontId="10" fillId="6" borderId="21" xfId="0" quotePrefix="1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left" vertical="center" wrapText="1"/>
    </xf>
    <xf numFmtId="0" fontId="3" fillId="6" borderId="21" xfId="0" applyFont="1" applyFill="1" applyBorder="1" applyAlignment="1">
      <alignment horizontal="left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 wrapText="1"/>
    </xf>
    <xf numFmtId="0" fontId="19" fillId="0" borderId="19" xfId="0" applyFont="1" applyBorder="1" applyAlignment="1">
      <alignment vertical="center" wrapText="1"/>
    </xf>
    <xf numFmtId="0" fontId="8" fillId="6" borderId="21" xfId="0" applyFont="1" applyFill="1" applyBorder="1" applyAlignment="1">
      <alignment vertical="center" wrapText="1"/>
    </xf>
    <xf numFmtId="0" fontId="19" fillId="0" borderId="21" xfId="0" applyFont="1" applyBorder="1"/>
    <xf numFmtId="0" fontId="3" fillId="0" borderId="21" xfId="0" applyFont="1" applyBorder="1" applyAlignment="1">
      <alignment wrapText="1" shrinkToFit="1"/>
    </xf>
    <xf numFmtId="0" fontId="22" fillId="6" borderId="21" xfId="0" applyFont="1" applyFill="1" applyBorder="1" applyAlignment="1">
      <alignment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26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right" vertical="center" wrapText="1"/>
    </xf>
    <xf numFmtId="0" fontId="3" fillId="0" borderId="21" xfId="0" applyFont="1" applyBorder="1"/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wrapText="1" shrinkToFit="1"/>
    </xf>
    <xf numFmtId="0" fontId="23" fillId="0" borderId="19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1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7"/>
  <sheetViews>
    <sheetView tabSelected="1" view="pageBreakPreview" zoomScaleNormal="100" zoomScaleSheetLayoutView="100" workbookViewId="0">
      <selection activeCell="G15" sqref="G15"/>
    </sheetView>
  </sheetViews>
  <sheetFormatPr baseColWidth="10" defaultColWidth="8.88671875" defaultRowHeight="14.4" x14ac:dyDescent="0.3"/>
  <cols>
    <col min="2" max="2" width="23" customWidth="1"/>
    <col min="3" max="3" width="32" customWidth="1"/>
    <col min="5" max="7" width="13.6640625" customWidth="1"/>
    <col min="8" max="8" width="20.109375" customWidth="1"/>
    <col min="11" max="11" width="41.88671875" customWidth="1"/>
  </cols>
  <sheetData>
    <row r="1" spans="1:9" ht="22.8" x14ac:dyDescent="0.4">
      <c r="B1" s="126" t="str">
        <f ca="1">RIGHT(CELL("filename",D2),LEN(CELL("filename",D2))-FIND("]",CELL("filename",D2)))</f>
        <v>UGC Schedule 1 Total</v>
      </c>
      <c r="C1" s="126"/>
      <c r="D1" s="126"/>
      <c r="E1" s="126"/>
      <c r="F1" s="126"/>
      <c r="G1" s="126"/>
      <c r="H1" s="126"/>
      <c r="I1" s="126"/>
    </row>
    <row r="2" spans="1:9" ht="22.8" x14ac:dyDescent="0.3">
      <c r="B2" s="127" t="s">
        <v>0</v>
      </c>
      <c r="C2" s="127"/>
      <c r="D2" s="127"/>
      <c r="E2" s="127"/>
      <c r="F2" s="127"/>
      <c r="G2" s="127"/>
      <c r="H2" s="127"/>
      <c r="I2" s="127"/>
    </row>
    <row r="3" spans="1:9" ht="20.399999999999999" x14ac:dyDescent="0.3">
      <c r="B3" s="128" t="s">
        <v>1</v>
      </c>
      <c r="C3" s="128"/>
      <c r="D3" s="128"/>
      <c r="E3" s="128"/>
      <c r="F3" s="128"/>
      <c r="G3" s="128"/>
      <c r="H3" s="128"/>
      <c r="I3" s="128"/>
    </row>
    <row r="4" spans="1:9" ht="10.050000000000001" customHeight="1" thickBot="1" x14ac:dyDescent="0.35">
      <c r="B4" s="90"/>
      <c r="C4" s="90"/>
      <c r="D4" s="90"/>
      <c r="E4" s="90"/>
      <c r="F4" s="90"/>
      <c r="G4" s="90"/>
      <c r="H4" s="90"/>
      <c r="I4" s="90"/>
    </row>
    <row r="5" spans="1:9" ht="21" thickBot="1" x14ac:dyDescent="0.35">
      <c r="B5" s="91" t="s">
        <v>2</v>
      </c>
      <c r="C5" s="129" t="s">
        <v>3</v>
      </c>
      <c r="D5" s="130"/>
      <c r="E5" s="130"/>
      <c r="F5" s="130"/>
      <c r="G5" s="131"/>
      <c r="H5" s="74" t="s">
        <v>106</v>
      </c>
      <c r="I5" s="90"/>
    </row>
    <row r="6" spans="1:9" ht="21" thickBot="1" x14ac:dyDescent="0.35">
      <c r="B6" s="39" t="str">
        <f ca="1">'UGC S1'!B1:I1</f>
        <v>UGC S1</v>
      </c>
      <c r="C6" s="132" t="s">
        <v>107</v>
      </c>
      <c r="D6" s="133"/>
      <c r="E6" s="133"/>
      <c r="F6" s="133"/>
      <c r="G6" s="134"/>
      <c r="H6" s="92">
        <f>'UGC S1'!J90</f>
        <v>0</v>
      </c>
      <c r="I6" s="90"/>
    </row>
    <row r="7" spans="1:9" ht="21" customHeight="1" thickBot="1" x14ac:dyDescent="0.35">
      <c r="B7" s="143" t="s">
        <v>210</v>
      </c>
      <c r="C7" s="143"/>
      <c r="D7" s="143"/>
      <c r="E7" s="143"/>
      <c r="F7" s="143"/>
      <c r="G7" s="144"/>
      <c r="H7" s="93">
        <f>SUM(H6:H6)</f>
        <v>0</v>
      </c>
      <c r="I7" s="90"/>
    </row>
    <row r="8" spans="1:9" ht="10.050000000000001" customHeight="1" thickBot="1" x14ac:dyDescent="0.35">
      <c r="B8" s="90"/>
      <c r="C8" s="90"/>
      <c r="D8" s="90"/>
      <c r="E8" s="90"/>
      <c r="F8" s="90"/>
      <c r="G8" s="90"/>
      <c r="H8" s="90"/>
      <c r="I8" s="90"/>
    </row>
    <row r="9" spans="1:9" ht="20.399999999999999" x14ac:dyDescent="0.3">
      <c r="B9" s="90"/>
      <c r="C9" s="90"/>
      <c r="D9" s="136" t="s">
        <v>7</v>
      </c>
      <c r="E9" s="137"/>
      <c r="F9" s="137"/>
      <c r="G9" s="137"/>
      <c r="H9" s="138"/>
      <c r="I9" s="90"/>
    </row>
    <row r="10" spans="1:9" ht="21" thickBot="1" x14ac:dyDescent="0.35">
      <c r="B10" s="90"/>
      <c r="C10" s="90"/>
      <c r="D10" s="139" t="s">
        <v>8</v>
      </c>
      <c r="E10" s="140"/>
      <c r="F10" s="140"/>
      <c r="G10" s="140"/>
      <c r="H10" s="141"/>
      <c r="I10" s="90"/>
    </row>
    <row r="11" spans="1:9" ht="10.050000000000001" customHeight="1" x14ac:dyDescent="0.3">
      <c r="B11" s="90"/>
      <c r="C11" s="90"/>
      <c r="D11" s="90"/>
      <c r="E11" s="90"/>
      <c r="F11" s="90"/>
      <c r="G11" s="90"/>
      <c r="H11" s="90"/>
      <c r="I11" s="90"/>
    </row>
    <row r="12" spans="1:9" ht="15.6" x14ac:dyDescent="0.3">
      <c r="B12" s="142" t="s">
        <v>101</v>
      </c>
      <c r="C12" s="142"/>
      <c r="D12" s="142"/>
      <c r="E12" s="142"/>
      <c r="F12" s="142"/>
      <c r="G12" s="89"/>
      <c r="I12" s="47"/>
    </row>
    <row r="13" spans="1:9" ht="15.6" x14ac:dyDescent="0.3">
      <c r="B13" s="142" t="s">
        <v>102</v>
      </c>
      <c r="C13" s="142"/>
      <c r="D13" s="142"/>
      <c r="E13" s="142"/>
      <c r="F13" s="142"/>
      <c r="G13" s="89"/>
    </row>
    <row r="15" spans="1:9" ht="20.399999999999999" x14ac:dyDescent="0.3">
      <c r="A15" s="51"/>
      <c r="B15" s="135" t="s">
        <v>9</v>
      </c>
      <c r="C15" s="135"/>
      <c r="D15" s="135"/>
      <c r="E15" s="48"/>
      <c r="F15" s="51"/>
      <c r="G15" s="51"/>
      <c r="H15" s="51"/>
      <c r="I15" s="51"/>
    </row>
    <row r="16" spans="1:9" ht="16.2" thickBot="1" x14ac:dyDescent="0.35">
      <c r="A16" s="51"/>
      <c r="B16" s="24"/>
      <c r="C16" s="51"/>
      <c r="D16" s="51"/>
      <c r="E16" s="56"/>
      <c r="F16" s="51"/>
      <c r="G16" s="51"/>
      <c r="H16" s="51"/>
      <c r="I16" s="51"/>
    </row>
    <row r="17" spans="1:9" ht="15" thickBot="1" x14ac:dyDescent="0.35">
      <c r="A17" s="51"/>
      <c r="B17" s="74" t="s">
        <v>2</v>
      </c>
      <c r="C17" s="50" t="s">
        <v>3</v>
      </c>
      <c r="D17" s="50"/>
      <c r="E17" s="50" t="s">
        <v>10</v>
      </c>
      <c r="F17" s="50" t="s">
        <v>11</v>
      </c>
      <c r="G17" s="94"/>
      <c r="H17" s="51"/>
      <c r="I17" s="51"/>
    </row>
    <row r="18" spans="1:9" x14ac:dyDescent="0.3">
      <c r="A18" s="51"/>
      <c r="B18" s="3"/>
      <c r="C18" s="4"/>
      <c r="D18" s="4"/>
      <c r="E18" s="79"/>
      <c r="F18" s="4"/>
      <c r="G18" s="2"/>
      <c r="H18" s="51"/>
      <c r="I18" s="51"/>
    </row>
    <row r="19" spans="1:9" x14ac:dyDescent="0.3">
      <c r="A19" s="51"/>
      <c r="B19" s="8"/>
      <c r="C19" s="7"/>
      <c r="D19" s="7"/>
      <c r="E19" s="34"/>
      <c r="F19" s="7"/>
      <c r="G19" s="2"/>
      <c r="H19" s="51"/>
      <c r="I19" s="51"/>
    </row>
    <row r="20" spans="1:9" x14ac:dyDescent="0.3">
      <c r="A20" s="51"/>
      <c r="B20" s="8"/>
      <c r="C20" s="7"/>
      <c r="D20" s="7"/>
      <c r="E20" s="34"/>
      <c r="F20" s="7"/>
      <c r="G20" s="2"/>
      <c r="H20" s="51"/>
      <c r="I20" s="51"/>
    </row>
    <row r="21" spans="1:9" x14ac:dyDescent="0.3">
      <c r="A21" s="51"/>
      <c r="B21" s="8"/>
      <c r="C21" s="7"/>
      <c r="D21" s="7"/>
      <c r="E21" s="34"/>
      <c r="F21" s="7"/>
      <c r="G21" s="2"/>
      <c r="H21" s="51"/>
      <c r="I21" s="51"/>
    </row>
    <row r="22" spans="1:9" x14ac:dyDescent="0.3">
      <c r="A22" s="51"/>
      <c r="B22" s="8"/>
      <c r="C22" s="7"/>
      <c r="D22" s="7"/>
      <c r="E22" s="34"/>
      <c r="F22" s="7"/>
      <c r="G22" s="2"/>
      <c r="H22" s="51"/>
      <c r="I22" s="51"/>
    </row>
    <row r="23" spans="1:9" x14ac:dyDescent="0.3">
      <c r="A23" s="51"/>
      <c r="B23" s="8"/>
      <c r="C23" s="7"/>
      <c r="D23" s="7"/>
      <c r="E23" s="34"/>
      <c r="F23" s="7"/>
      <c r="G23" s="2"/>
      <c r="H23" s="51"/>
      <c r="I23" s="51"/>
    </row>
    <row r="24" spans="1:9" x14ac:dyDescent="0.3">
      <c r="A24" s="51"/>
      <c r="B24" s="8"/>
      <c r="C24" s="7"/>
      <c r="D24" s="7"/>
      <c r="E24" s="34"/>
      <c r="F24" s="7"/>
      <c r="G24" s="2"/>
      <c r="H24" s="51"/>
      <c r="I24" s="51"/>
    </row>
    <row r="25" spans="1:9" x14ac:dyDescent="0.3">
      <c r="A25" s="51"/>
      <c r="B25" s="8"/>
      <c r="C25" s="7"/>
      <c r="D25" s="7"/>
      <c r="E25" s="34"/>
      <c r="F25" s="7"/>
      <c r="G25" s="2"/>
      <c r="H25" s="51"/>
      <c r="I25" s="51"/>
    </row>
    <row r="26" spans="1:9" ht="15" thickBot="1" x14ac:dyDescent="0.35">
      <c r="A26" s="51"/>
      <c r="B26" s="5"/>
      <c r="C26" s="6"/>
      <c r="D26" s="6"/>
      <c r="E26" s="41"/>
      <c r="F26" s="6"/>
      <c r="G26" s="2"/>
      <c r="H26" s="51"/>
      <c r="I26" s="51"/>
    </row>
    <row r="27" spans="1:9" x14ac:dyDescent="0.3">
      <c r="A27" s="51"/>
      <c r="B27" s="56"/>
      <c r="C27" s="51"/>
      <c r="D27" s="51"/>
      <c r="E27" s="56"/>
      <c r="F27" s="51"/>
      <c r="G27" s="51"/>
      <c r="H27" s="51"/>
      <c r="I27" s="51"/>
    </row>
  </sheetData>
  <mergeCells count="11">
    <mergeCell ref="B7:G7"/>
    <mergeCell ref="B15:D15"/>
    <mergeCell ref="D9:H9"/>
    <mergeCell ref="D10:H10"/>
    <mergeCell ref="B12:F12"/>
    <mergeCell ref="B13:F13"/>
    <mergeCell ref="B1:I1"/>
    <mergeCell ref="B2:I2"/>
    <mergeCell ref="B3:I3"/>
    <mergeCell ref="C5:G5"/>
    <mergeCell ref="C6:G6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0.79998168889431442"/>
  </sheetPr>
  <dimension ref="B1:J121"/>
  <sheetViews>
    <sheetView view="pageBreakPreview" topLeftCell="A91" zoomScaleNormal="100" zoomScaleSheetLayoutView="100" workbookViewId="0">
      <selection activeCell="M41" sqref="M41"/>
    </sheetView>
  </sheetViews>
  <sheetFormatPr baseColWidth="10" defaultColWidth="8.88671875" defaultRowHeight="13.8" x14ac:dyDescent="0.25"/>
  <cols>
    <col min="1" max="1" width="4.21875" style="51" customWidth="1"/>
    <col min="2" max="2" width="12.77734375" style="51" customWidth="1"/>
    <col min="3" max="3" width="65.77734375" style="51" customWidth="1"/>
    <col min="4" max="4" width="10.6640625" style="51" customWidth="1"/>
    <col min="5" max="5" width="7" style="56" bestFit="1" customWidth="1"/>
    <col min="6" max="6" width="11.21875" style="51" customWidth="1"/>
    <col min="7" max="9" width="10.6640625" style="51" customWidth="1"/>
    <col min="10" max="16384" width="8.88671875" style="51"/>
  </cols>
  <sheetData>
    <row r="1" spans="2:10" ht="22.8" x14ac:dyDescent="0.4">
      <c r="B1" s="126" t="str">
        <f ca="1">RIGHT(CELL("filename",D2),LEN(CELL("filename",D2))-FIND("]",CELL("filename",D2)))</f>
        <v>UGC S1</v>
      </c>
      <c r="C1" s="126"/>
      <c r="D1" s="126"/>
      <c r="E1" s="126"/>
      <c r="F1" s="126"/>
      <c r="G1" s="126"/>
      <c r="H1" s="126"/>
      <c r="I1" s="126"/>
    </row>
    <row r="2" spans="2:10" ht="22.8" x14ac:dyDescent="0.25">
      <c r="B2" s="127" t="s">
        <v>0</v>
      </c>
      <c r="C2" s="127"/>
      <c r="D2" s="127"/>
      <c r="E2" s="127"/>
      <c r="F2" s="127"/>
      <c r="G2" s="127"/>
      <c r="H2" s="127"/>
      <c r="I2" s="127"/>
    </row>
    <row r="3" spans="2:10" ht="20.399999999999999" x14ac:dyDescent="0.25">
      <c r="B3" s="135" t="s">
        <v>1</v>
      </c>
      <c r="C3" s="135"/>
      <c r="D3" s="135"/>
      <c r="E3" s="135"/>
      <c r="F3" s="135"/>
      <c r="G3" s="135"/>
      <c r="H3" s="135"/>
      <c r="I3" s="135"/>
    </row>
    <row r="4" spans="2:10" ht="10.050000000000001" customHeight="1" thickBot="1" x14ac:dyDescent="0.3">
      <c r="B4" s="48"/>
      <c r="C4" s="48"/>
      <c r="D4" s="48"/>
      <c r="E4" s="48"/>
      <c r="F4" s="48"/>
      <c r="G4" s="49"/>
      <c r="H4" s="49"/>
      <c r="I4" s="48"/>
    </row>
    <row r="5" spans="2:10" ht="43.5" customHeight="1" thickBot="1" x14ac:dyDescent="0.3">
      <c r="B5" s="42" t="s">
        <v>2</v>
      </c>
      <c r="C5" s="42" t="s">
        <v>3</v>
      </c>
      <c r="D5" s="9" t="s">
        <v>98</v>
      </c>
      <c r="E5" s="10" t="s">
        <v>97</v>
      </c>
      <c r="F5" s="10" t="s">
        <v>209</v>
      </c>
      <c r="G5" s="145" t="s">
        <v>99</v>
      </c>
      <c r="H5" s="146"/>
      <c r="I5" s="9" t="s">
        <v>100</v>
      </c>
    </row>
    <row r="6" spans="2:10" ht="26.4" x14ac:dyDescent="0.25">
      <c r="B6" s="57"/>
      <c r="C6" s="57"/>
      <c r="D6" s="11"/>
      <c r="E6" s="75"/>
      <c r="F6" s="12"/>
      <c r="G6" s="58" t="s">
        <v>14</v>
      </c>
      <c r="H6" s="59" t="s">
        <v>4</v>
      </c>
      <c r="I6" s="12"/>
    </row>
    <row r="7" spans="2:10" ht="14.4" thickBot="1" x14ac:dyDescent="0.3">
      <c r="B7" s="60"/>
      <c r="C7" s="60"/>
      <c r="D7" s="13"/>
      <c r="E7" s="76"/>
      <c r="F7" s="54" t="s">
        <v>12</v>
      </c>
      <c r="G7" s="43" t="s">
        <v>13</v>
      </c>
      <c r="H7" s="44" t="s">
        <v>15</v>
      </c>
      <c r="I7" s="55" t="s">
        <v>5</v>
      </c>
    </row>
    <row r="8" spans="2:10" x14ac:dyDescent="0.25">
      <c r="B8" s="57"/>
      <c r="C8" s="57"/>
      <c r="D8" s="11"/>
      <c r="E8" s="75"/>
      <c r="F8" s="61"/>
      <c r="G8" s="62"/>
      <c r="H8" s="63"/>
      <c r="I8" s="64"/>
    </row>
    <row r="9" spans="2:10" ht="17.399999999999999" customHeight="1" x14ac:dyDescent="0.25">
      <c r="B9" s="100"/>
      <c r="C9" s="115" t="s">
        <v>132</v>
      </c>
      <c r="D9" s="102"/>
      <c r="E9" s="103"/>
      <c r="F9" s="104"/>
      <c r="G9" s="105"/>
      <c r="H9" s="104"/>
      <c r="I9" s="106"/>
    </row>
    <row r="10" spans="2:10" ht="17.399999999999999" customHeight="1" x14ac:dyDescent="0.25">
      <c r="B10" s="33"/>
      <c r="C10" s="33"/>
      <c r="D10" s="8"/>
      <c r="E10" s="34"/>
      <c r="F10" s="34"/>
      <c r="G10" s="35"/>
      <c r="H10" s="35"/>
      <c r="I10" s="35"/>
    </row>
    <row r="11" spans="2:10" x14ac:dyDescent="0.25">
      <c r="B11" s="36" t="s">
        <v>135</v>
      </c>
      <c r="C11" s="36" t="s">
        <v>104</v>
      </c>
      <c r="D11" s="8"/>
      <c r="E11" s="34"/>
      <c r="F11" s="34"/>
      <c r="G11" s="35"/>
      <c r="H11" s="35"/>
      <c r="I11" s="35"/>
    </row>
    <row r="12" spans="2:10" ht="26.4" x14ac:dyDescent="0.25">
      <c r="B12" s="40" t="s">
        <v>136</v>
      </c>
      <c r="C12" s="33" t="s">
        <v>220</v>
      </c>
      <c r="D12" s="38"/>
      <c r="E12" s="34" t="s">
        <v>103</v>
      </c>
      <c r="F12" s="97">
        <v>4000</v>
      </c>
      <c r="G12" s="35"/>
      <c r="H12" s="35"/>
      <c r="I12" s="35">
        <f>F12*H12</f>
        <v>0</v>
      </c>
      <c r="J12" s="95" t="s">
        <v>205</v>
      </c>
    </row>
    <row r="13" spans="2:10" x14ac:dyDescent="0.25">
      <c r="B13" s="36"/>
      <c r="C13" s="36"/>
      <c r="D13" s="8"/>
      <c r="E13" s="34"/>
      <c r="F13" s="34"/>
      <c r="G13" s="35"/>
      <c r="H13" s="35"/>
      <c r="I13" s="35"/>
    </row>
    <row r="14" spans="2:10" x14ac:dyDescent="0.25">
      <c r="B14" s="36" t="s">
        <v>163</v>
      </c>
      <c r="C14" s="36" t="s">
        <v>119</v>
      </c>
      <c r="D14" s="8"/>
      <c r="E14" s="34"/>
      <c r="F14" s="34"/>
      <c r="G14" s="35"/>
      <c r="H14" s="35"/>
      <c r="I14" s="35"/>
    </row>
    <row r="15" spans="2:10" x14ac:dyDescent="0.25">
      <c r="B15" s="40" t="s">
        <v>164</v>
      </c>
      <c r="C15" s="123" t="s">
        <v>211</v>
      </c>
      <c r="D15" s="8"/>
      <c r="E15" s="34" t="s">
        <v>103</v>
      </c>
      <c r="F15" s="34">
        <f>F12*3*1.05</f>
        <v>12600</v>
      </c>
      <c r="G15" s="35"/>
      <c r="H15" s="35"/>
      <c r="I15" s="35">
        <f t="shared" ref="I15:I23" si="0">F15*H15</f>
        <v>0</v>
      </c>
      <c r="J15" s="51" t="s">
        <v>206</v>
      </c>
    </row>
    <row r="16" spans="2:10" x14ac:dyDescent="0.25">
      <c r="B16" s="40" t="s">
        <v>165</v>
      </c>
      <c r="C16" s="123" t="s">
        <v>120</v>
      </c>
      <c r="D16" s="8"/>
      <c r="E16" s="34" t="s">
        <v>103</v>
      </c>
      <c r="F16" s="34">
        <f>F12*1.05</f>
        <v>4200</v>
      </c>
      <c r="G16" s="35"/>
      <c r="H16" s="35"/>
      <c r="I16" s="35">
        <f>F16*H16</f>
        <v>0</v>
      </c>
      <c r="J16" s="51" t="s">
        <v>207</v>
      </c>
    </row>
    <row r="17" spans="2:9" x14ac:dyDescent="0.25">
      <c r="B17" s="40"/>
      <c r="C17" s="124"/>
      <c r="D17" s="8"/>
      <c r="E17" s="34"/>
      <c r="F17" s="34"/>
      <c r="G17" s="35"/>
      <c r="H17" s="35"/>
      <c r="I17" s="35"/>
    </row>
    <row r="18" spans="2:9" x14ac:dyDescent="0.25">
      <c r="B18" s="36" t="s">
        <v>166</v>
      </c>
      <c r="C18" s="125" t="s">
        <v>167</v>
      </c>
      <c r="D18" s="8"/>
      <c r="E18" s="34"/>
      <c r="F18" s="34"/>
      <c r="G18" s="35"/>
      <c r="H18" s="35"/>
      <c r="I18" s="35"/>
    </row>
    <row r="19" spans="2:9" x14ac:dyDescent="0.25">
      <c r="B19" s="40" t="s">
        <v>168</v>
      </c>
      <c r="C19" s="111" t="s">
        <v>113</v>
      </c>
      <c r="D19" s="8"/>
      <c r="E19" s="34" t="s">
        <v>109</v>
      </c>
      <c r="F19" s="34">
        <v>3</v>
      </c>
      <c r="G19" s="35"/>
      <c r="H19" s="35"/>
      <c r="I19" s="35">
        <f t="shared" si="0"/>
        <v>0</v>
      </c>
    </row>
    <row r="20" spans="2:9" ht="26.4" x14ac:dyDescent="0.25">
      <c r="B20" s="40" t="s">
        <v>169</v>
      </c>
      <c r="C20" s="124" t="s">
        <v>212</v>
      </c>
      <c r="D20" s="8"/>
      <c r="E20" s="34" t="s">
        <v>109</v>
      </c>
      <c r="F20" s="34">
        <v>9</v>
      </c>
      <c r="G20" s="35"/>
      <c r="H20" s="35"/>
      <c r="I20" s="35">
        <f>F20*H20</f>
        <v>0</v>
      </c>
    </row>
    <row r="21" spans="2:9" x14ac:dyDescent="0.25">
      <c r="B21" s="40" t="s">
        <v>170</v>
      </c>
      <c r="C21" s="33" t="s">
        <v>114</v>
      </c>
      <c r="D21" s="8"/>
      <c r="E21" s="34" t="s">
        <v>109</v>
      </c>
      <c r="F21" s="34">
        <v>9</v>
      </c>
      <c r="G21" s="35"/>
      <c r="H21" s="35"/>
      <c r="I21" s="35">
        <f t="shared" si="0"/>
        <v>0</v>
      </c>
    </row>
    <row r="22" spans="2:9" ht="26.4" x14ac:dyDescent="0.25">
      <c r="B22" s="40" t="s">
        <v>171</v>
      </c>
      <c r="C22" s="33" t="s">
        <v>172</v>
      </c>
      <c r="D22" s="8"/>
      <c r="E22" s="34" t="s">
        <v>109</v>
      </c>
      <c r="F22" s="34">
        <v>3</v>
      </c>
      <c r="G22" s="35"/>
      <c r="H22" s="35"/>
      <c r="I22" s="35">
        <f t="shared" si="0"/>
        <v>0</v>
      </c>
    </row>
    <row r="23" spans="2:9" x14ac:dyDescent="0.25">
      <c r="B23" s="40" t="s">
        <v>173</v>
      </c>
      <c r="C23" s="113" t="s">
        <v>174</v>
      </c>
      <c r="D23" s="8"/>
      <c r="E23" s="34" t="s">
        <v>109</v>
      </c>
      <c r="F23" s="34">
        <v>4</v>
      </c>
      <c r="G23" s="35"/>
      <c r="H23" s="35"/>
      <c r="I23" s="35">
        <f t="shared" si="0"/>
        <v>0</v>
      </c>
    </row>
    <row r="24" spans="2:9" x14ac:dyDescent="0.25">
      <c r="B24" s="40" t="s">
        <v>175</v>
      </c>
      <c r="C24" s="33" t="s">
        <v>199</v>
      </c>
      <c r="D24" s="8"/>
      <c r="E24" s="34" t="s">
        <v>109</v>
      </c>
      <c r="F24" s="34">
        <v>2</v>
      </c>
      <c r="G24" s="35"/>
      <c r="H24" s="35"/>
      <c r="I24" s="35">
        <f>F24*H24</f>
        <v>0</v>
      </c>
    </row>
    <row r="25" spans="2:9" ht="39.6" x14ac:dyDescent="0.25">
      <c r="B25" s="40" t="s">
        <v>200</v>
      </c>
      <c r="C25" s="33" t="s">
        <v>201</v>
      </c>
      <c r="D25" s="8"/>
      <c r="E25" s="34" t="s">
        <v>130</v>
      </c>
      <c r="F25" s="34">
        <v>1</v>
      </c>
      <c r="G25" s="35"/>
      <c r="H25" s="35"/>
      <c r="I25" s="35">
        <f>F25*H25</f>
        <v>0</v>
      </c>
    </row>
    <row r="26" spans="2:9" x14ac:dyDescent="0.25">
      <c r="B26" s="33"/>
      <c r="C26" s="33"/>
      <c r="D26" s="8"/>
      <c r="E26" s="34"/>
      <c r="F26" s="34"/>
      <c r="G26" s="35"/>
      <c r="H26" s="35"/>
      <c r="I26" s="35"/>
    </row>
    <row r="27" spans="2:9" x14ac:dyDescent="0.25">
      <c r="B27" s="36" t="s">
        <v>137</v>
      </c>
      <c r="C27" s="36" t="s">
        <v>131</v>
      </c>
      <c r="D27" s="8"/>
      <c r="E27" s="34"/>
      <c r="F27" s="34"/>
      <c r="G27" s="35"/>
      <c r="H27" s="35"/>
      <c r="I27" s="35"/>
    </row>
    <row r="28" spans="2:9" ht="26.4" x14ac:dyDescent="0.25">
      <c r="B28" s="110" t="s">
        <v>138</v>
      </c>
      <c r="C28" s="124" t="s">
        <v>213</v>
      </c>
      <c r="D28" s="8"/>
      <c r="E28" s="34" t="s">
        <v>109</v>
      </c>
      <c r="F28" s="34">
        <v>3</v>
      </c>
      <c r="G28" s="35"/>
      <c r="H28" s="35"/>
      <c r="I28" s="35">
        <f t="shared" ref="I28:I35" si="1">F28*H28</f>
        <v>0</v>
      </c>
    </row>
    <row r="29" spans="2:9" ht="13.2" customHeight="1" x14ac:dyDescent="0.25">
      <c r="B29" s="110" t="s">
        <v>139</v>
      </c>
      <c r="C29" s="113" t="s">
        <v>108</v>
      </c>
      <c r="D29" s="8"/>
      <c r="E29" s="34" t="s">
        <v>109</v>
      </c>
      <c r="F29" s="34">
        <v>3</v>
      </c>
      <c r="G29" s="35"/>
      <c r="H29" s="35"/>
      <c r="I29" s="35">
        <f t="shared" si="1"/>
        <v>0</v>
      </c>
    </row>
    <row r="30" spans="2:9" x14ac:dyDescent="0.25">
      <c r="B30" s="110" t="s">
        <v>140</v>
      </c>
      <c r="C30" s="111" t="s">
        <v>211</v>
      </c>
      <c r="D30" s="96"/>
      <c r="E30" s="97" t="s">
        <v>103</v>
      </c>
      <c r="F30" s="97">
        <v>600</v>
      </c>
      <c r="G30" s="98"/>
      <c r="H30" s="35"/>
      <c r="I30" s="35">
        <f t="shared" si="1"/>
        <v>0</v>
      </c>
    </row>
    <row r="31" spans="2:9" x14ac:dyDescent="0.25">
      <c r="B31" s="110" t="s">
        <v>141</v>
      </c>
      <c r="C31" s="122" t="s">
        <v>114</v>
      </c>
      <c r="D31" s="96"/>
      <c r="E31" s="34" t="s">
        <v>109</v>
      </c>
      <c r="F31" s="34">
        <v>6</v>
      </c>
      <c r="G31" s="35"/>
      <c r="H31" s="35"/>
      <c r="I31" s="35">
        <f t="shared" si="1"/>
        <v>0</v>
      </c>
    </row>
    <row r="32" spans="2:9" ht="26.4" x14ac:dyDescent="0.25">
      <c r="B32" s="110" t="s">
        <v>142</v>
      </c>
      <c r="C32" s="114" t="s">
        <v>172</v>
      </c>
      <c r="D32" s="8"/>
      <c r="E32" s="34" t="s">
        <v>109</v>
      </c>
      <c r="F32" s="34">
        <v>1</v>
      </c>
      <c r="G32" s="35"/>
      <c r="H32" s="35"/>
      <c r="I32" s="35">
        <f t="shared" si="1"/>
        <v>0</v>
      </c>
    </row>
    <row r="33" spans="2:10" x14ac:dyDescent="0.25">
      <c r="B33" s="110" t="s">
        <v>143</v>
      </c>
      <c r="C33" s="113" t="s">
        <v>174</v>
      </c>
      <c r="D33" s="8"/>
      <c r="E33" s="34" t="s">
        <v>109</v>
      </c>
      <c r="F33" s="34">
        <v>1</v>
      </c>
      <c r="G33" s="35"/>
      <c r="H33" s="35"/>
      <c r="I33" s="35">
        <f t="shared" si="1"/>
        <v>0</v>
      </c>
    </row>
    <row r="34" spans="2:10" x14ac:dyDescent="0.25">
      <c r="B34" s="110" t="s">
        <v>144</v>
      </c>
      <c r="C34" s="111" t="s">
        <v>121</v>
      </c>
      <c r="D34" s="96"/>
      <c r="E34" s="97" t="s">
        <v>103</v>
      </c>
      <c r="F34" s="97">
        <v>2000</v>
      </c>
      <c r="G34" s="98"/>
      <c r="H34" s="35"/>
      <c r="I34" s="35">
        <f t="shared" si="1"/>
        <v>0</v>
      </c>
    </row>
    <row r="35" spans="2:10" x14ac:dyDescent="0.25">
      <c r="B35" s="110" t="s">
        <v>145</v>
      </c>
      <c r="C35" s="33" t="s">
        <v>110</v>
      </c>
      <c r="D35" s="8"/>
      <c r="E35" s="34" t="s">
        <v>109</v>
      </c>
      <c r="F35" s="34">
        <v>1</v>
      </c>
      <c r="G35" s="35"/>
      <c r="H35" s="35"/>
      <c r="I35" s="35">
        <f t="shared" si="1"/>
        <v>0</v>
      </c>
    </row>
    <row r="36" spans="2:10" x14ac:dyDescent="0.25">
      <c r="B36" s="110"/>
      <c r="C36" s="33"/>
      <c r="D36" s="8"/>
      <c r="E36" s="34"/>
      <c r="F36" s="34"/>
      <c r="G36" s="35"/>
      <c r="H36" s="35"/>
      <c r="I36" s="35"/>
    </row>
    <row r="37" spans="2:10" ht="17.399999999999999" customHeight="1" x14ac:dyDescent="0.25">
      <c r="B37" s="100"/>
      <c r="C37" s="115" t="s">
        <v>133</v>
      </c>
      <c r="D37" s="102"/>
      <c r="E37" s="103"/>
      <c r="F37" s="104"/>
      <c r="G37" s="105"/>
      <c r="H37" s="104"/>
      <c r="I37" s="106"/>
    </row>
    <row r="38" spans="2:10" x14ac:dyDescent="0.25">
      <c r="B38" s="110"/>
      <c r="C38" s="33"/>
      <c r="D38" s="8"/>
      <c r="E38" s="34"/>
      <c r="F38" s="34"/>
      <c r="G38" s="35"/>
      <c r="H38" s="35"/>
      <c r="I38" s="35"/>
    </row>
    <row r="39" spans="2:10" x14ac:dyDescent="0.25">
      <c r="B39" s="36" t="s">
        <v>146</v>
      </c>
      <c r="C39" s="39" t="s">
        <v>104</v>
      </c>
      <c r="D39" s="8"/>
      <c r="E39" s="34"/>
      <c r="F39" s="34"/>
      <c r="G39" s="35"/>
      <c r="H39" s="35"/>
      <c r="I39" s="35"/>
    </row>
    <row r="40" spans="2:10" ht="28.2" customHeight="1" x14ac:dyDescent="0.25">
      <c r="B40" s="40" t="s">
        <v>147</v>
      </c>
      <c r="C40" s="33" t="s">
        <v>221</v>
      </c>
      <c r="D40" s="38"/>
      <c r="E40" s="34" t="s">
        <v>103</v>
      </c>
      <c r="F40" s="97">
        <v>10800</v>
      </c>
      <c r="G40" s="35"/>
      <c r="H40" s="35"/>
      <c r="I40" s="35">
        <f>F40*H40</f>
        <v>0</v>
      </c>
    </row>
    <row r="41" spans="2:10" ht="17.399999999999999" customHeight="1" x14ac:dyDescent="0.25">
      <c r="B41" s="40"/>
      <c r="C41" s="33"/>
      <c r="D41" s="38"/>
      <c r="E41" s="34"/>
      <c r="F41" s="97"/>
      <c r="G41" s="35"/>
      <c r="H41" s="35"/>
      <c r="I41" s="35"/>
    </row>
    <row r="42" spans="2:10" x14ac:dyDescent="0.25">
      <c r="B42" s="36" t="s">
        <v>149</v>
      </c>
      <c r="C42" s="36" t="s">
        <v>122</v>
      </c>
      <c r="D42" s="8"/>
      <c r="E42" s="34"/>
      <c r="F42" s="97"/>
      <c r="G42" s="35"/>
      <c r="H42" s="35"/>
      <c r="I42" s="35"/>
    </row>
    <row r="43" spans="2:10" ht="17.399999999999999" customHeight="1" x14ac:dyDescent="0.25">
      <c r="B43" s="40" t="s">
        <v>148</v>
      </c>
      <c r="C43" s="33" t="s">
        <v>123</v>
      </c>
      <c r="D43" s="38"/>
      <c r="E43" s="34" t="s">
        <v>109</v>
      </c>
      <c r="F43" s="97">
        <v>3</v>
      </c>
      <c r="G43" s="35"/>
      <c r="H43" s="35"/>
      <c r="I43" s="35">
        <f>F43*H43</f>
        <v>0</v>
      </c>
    </row>
    <row r="44" spans="2:10" x14ac:dyDescent="0.25">
      <c r="B44" s="36"/>
      <c r="C44" s="36"/>
      <c r="D44" s="8"/>
      <c r="E44" s="34"/>
      <c r="F44" s="34"/>
      <c r="G44" s="35"/>
      <c r="H44" s="35"/>
      <c r="I44" s="35"/>
    </row>
    <row r="45" spans="2:10" x14ac:dyDescent="0.25">
      <c r="B45" s="36" t="s">
        <v>176</v>
      </c>
      <c r="C45" s="36" t="s">
        <v>105</v>
      </c>
      <c r="D45" s="8"/>
      <c r="E45" s="34"/>
      <c r="F45" s="34"/>
      <c r="G45" s="35"/>
      <c r="H45" s="35"/>
      <c r="I45" s="35"/>
    </row>
    <row r="46" spans="2:10" x14ac:dyDescent="0.25">
      <c r="B46" s="40" t="s">
        <v>177</v>
      </c>
      <c r="C46" s="111" t="s">
        <v>214</v>
      </c>
      <c r="D46" s="8"/>
      <c r="E46" s="34" t="s">
        <v>103</v>
      </c>
      <c r="F46" s="34">
        <v>11340</v>
      </c>
      <c r="G46" s="35"/>
      <c r="H46" s="35"/>
      <c r="I46" s="35">
        <f t="shared" ref="I46:I56" si="2">F46*H46</f>
        <v>0</v>
      </c>
      <c r="J46" s="51" t="s">
        <v>222</v>
      </c>
    </row>
    <row r="47" spans="2:10" x14ac:dyDescent="0.25">
      <c r="B47" s="40" t="s">
        <v>178</v>
      </c>
      <c r="C47" s="37" t="s">
        <v>120</v>
      </c>
      <c r="D47" s="8"/>
      <c r="E47" s="34" t="s">
        <v>103</v>
      </c>
      <c r="F47" s="34">
        <v>11340</v>
      </c>
      <c r="G47" s="35"/>
      <c r="H47" s="35"/>
      <c r="I47" s="35">
        <f>F47*H47</f>
        <v>0</v>
      </c>
      <c r="J47" s="51" t="s">
        <v>222</v>
      </c>
    </row>
    <row r="48" spans="2:10" x14ac:dyDescent="0.25">
      <c r="B48" s="40"/>
      <c r="C48" s="33"/>
      <c r="D48" s="8"/>
      <c r="E48" s="34"/>
      <c r="F48" s="97"/>
      <c r="G48" s="35"/>
      <c r="H48" s="35"/>
      <c r="I48" s="35"/>
    </row>
    <row r="49" spans="2:9" x14ac:dyDescent="0.25">
      <c r="B49" s="36" t="s">
        <v>179</v>
      </c>
      <c r="C49" s="36" t="s">
        <v>167</v>
      </c>
      <c r="D49" s="8"/>
      <c r="E49" s="34"/>
      <c r="F49" s="97"/>
      <c r="G49" s="35"/>
      <c r="H49" s="35"/>
      <c r="I49" s="35"/>
    </row>
    <row r="50" spans="2:9" x14ac:dyDescent="0.25">
      <c r="B50" s="40" t="s">
        <v>180</v>
      </c>
      <c r="C50" s="33" t="s">
        <v>115</v>
      </c>
      <c r="D50" s="8"/>
      <c r="E50" s="34" t="s">
        <v>109</v>
      </c>
      <c r="F50" s="97">
        <v>6</v>
      </c>
      <c r="G50" s="35"/>
      <c r="H50" s="35"/>
      <c r="I50" s="35">
        <f>F50*H50</f>
        <v>0</v>
      </c>
    </row>
    <row r="51" spans="2:9" ht="39.6" x14ac:dyDescent="0.25">
      <c r="B51" s="40" t="s">
        <v>181</v>
      </c>
      <c r="C51" s="33" t="s">
        <v>116</v>
      </c>
      <c r="D51" s="8"/>
      <c r="E51" s="34" t="s">
        <v>109</v>
      </c>
      <c r="F51" s="97">
        <v>2</v>
      </c>
      <c r="G51" s="35"/>
      <c r="H51" s="35"/>
      <c r="I51" s="35">
        <f t="shared" si="2"/>
        <v>0</v>
      </c>
    </row>
    <row r="52" spans="2:9" x14ac:dyDescent="0.25">
      <c r="B52" s="40" t="s">
        <v>182</v>
      </c>
      <c r="C52" s="122" t="s">
        <v>124</v>
      </c>
      <c r="D52" s="8"/>
      <c r="E52" s="34" t="s">
        <v>109</v>
      </c>
      <c r="F52" s="97">
        <v>8</v>
      </c>
      <c r="G52" s="35"/>
      <c r="H52" s="35"/>
      <c r="I52" s="35">
        <f t="shared" si="2"/>
        <v>0</v>
      </c>
    </row>
    <row r="53" spans="2:9" ht="26.4" x14ac:dyDescent="0.25">
      <c r="B53" s="40" t="s">
        <v>183</v>
      </c>
      <c r="C53" s="114" t="s">
        <v>172</v>
      </c>
      <c r="D53" s="8"/>
      <c r="E53" s="34" t="s">
        <v>109</v>
      </c>
      <c r="F53" s="97">
        <v>8</v>
      </c>
      <c r="G53" s="35"/>
      <c r="H53" s="35"/>
      <c r="I53" s="35">
        <f t="shared" si="2"/>
        <v>0</v>
      </c>
    </row>
    <row r="54" spans="2:9" x14ac:dyDescent="0.25">
      <c r="B54" s="40" t="s">
        <v>184</v>
      </c>
      <c r="C54" s="113" t="s">
        <v>174</v>
      </c>
      <c r="D54" s="8"/>
      <c r="E54" s="34" t="s">
        <v>109</v>
      </c>
      <c r="F54" s="34">
        <v>8</v>
      </c>
      <c r="G54" s="35"/>
      <c r="H54" s="35"/>
      <c r="I54" s="35">
        <f t="shared" si="2"/>
        <v>0</v>
      </c>
    </row>
    <row r="55" spans="2:9" x14ac:dyDescent="0.25">
      <c r="B55" s="40" t="s">
        <v>185</v>
      </c>
      <c r="C55" s="33" t="s">
        <v>110</v>
      </c>
      <c r="D55" s="8"/>
      <c r="E55" s="34" t="s">
        <v>109</v>
      </c>
      <c r="F55" s="97">
        <v>2</v>
      </c>
      <c r="G55" s="35"/>
      <c r="H55" s="35"/>
      <c r="I55" s="35">
        <f t="shared" si="2"/>
        <v>0</v>
      </c>
    </row>
    <row r="56" spans="2:9" x14ac:dyDescent="0.25">
      <c r="B56" s="40" t="s">
        <v>186</v>
      </c>
      <c r="C56" s="33" t="s">
        <v>117</v>
      </c>
      <c r="D56" s="8"/>
      <c r="E56" s="34" t="s">
        <v>109</v>
      </c>
      <c r="F56" s="97">
        <v>3</v>
      </c>
      <c r="G56" s="35"/>
      <c r="H56" s="35"/>
      <c r="I56" s="35">
        <f t="shared" si="2"/>
        <v>0</v>
      </c>
    </row>
    <row r="57" spans="2:9" x14ac:dyDescent="0.25">
      <c r="B57" s="33"/>
      <c r="C57" s="33"/>
      <c r="D57" s="8"/>
      <c r="E57" s="34"/>
      <c r="F57" s="34"/>
      <c r="G57" s="35"/>
      <c r="H57" s="35"/>
      <c r="I57" s="35"/>
    </row>
    <row r="58" spans="2:9" x14ac:dyDescent="0.25">
      <c r="B58" s="36" t="s">
        <v>150</v>
      </c>
      <c r="C58" s="36" t="s">
        <v>131</v>
      </c>
      <c r="D58" s="8"/>
      <c r="E58" s="34"/>
      <c r="F58" s="34"/>
      <c r="G58" s="35"/>
      <c r="H58" s="35"/>
      <c r="I58" s="35"/>
    </row>
    <row r="59" spans="2:9" ht="13.2" customHeight="1" x14ac:dyDescent="0.25">
      <c r="B59" s="110" t="s">
        <v>151</v>
      </c>
      <c r="C59" s="33" t="s">
        <v>115</v>
      </c>
      <c r="D59" s="8"/>
      <c r="E59" s="34" t="s">
        <v>109</v>
      </c>
      <c r="F59" s="34">
        <v>3</v>
      </c>
      <c r="G59" s="35"/>
      <c r="H59" s="35"/>
      <c r="I59" s="35">
        <f t="shared" ref="I59:I65" si="3">F59*H59</f>
        <v>0</v>
      </c>
    </row>
    <row r="60" spans="2:9" ht="39.6" x14ac:dyDescent="0.25">
      <c r="B60" s="110" t="s">
        <v>152</v>
      </c>
      <c r="C60" s="33" t="s">
        <v>116</v>
      </c>
      <c r="D60" s="8"/>
      <c r="E60" s="34" t="s">
        <v>109</v>
      </c>
      <c r="F60" s="34">
        <v>3</v>
      </c>
      <c r="G60" s="35"/>
      <c r="H60" s="35"/>
      <c r="I60" s="35">
        <f t="shared" si="3"/>
        <v>0</v>
      </c>
    </row>
    <row r="61" spans="2:9" x14ac:dyDescent="0.25">
      <c r="B61" s="110" t="s">
        <v>153</v>
      </c>
      <c r="C61" s="111" t="s">
        <v>215</v>
      </c>
      <c r="D61" s="8"/>
      <c r="E61" s="34" t="s">
        <v>103</v>
      </c>
      <c r="F61" s="97">
        <v>1200</v>
      </c>
      <c r="G61" s="98"/>
      <c r="H61" s="35"/>
      <c r="I61" s="35">
        <f t="shared" si="3"/>
        <v>0</v>
      </c>
    </row>
    <row r="62" spans="2:9" x14ac:dyDescent="0.25">
      <c r="B62" s="110" t="s">
        <v>154</v>
      </c>
      <c r="C62" s="122" t="s">
        <v>124</v>
      </c>
      <c r="D62" s="8"/>
      <c r="E62" s="34" t="s">
        <v>109</v>
      </c>
      <c r="F62" s="34">
        <v>4</v>
      </c>
      <c r="G62" s="35"/>
      <c r="H62" s="35"/>
      <c r="I62" s="35">
        <f t="shared" si="3"/>
        <v>0</v>
      </c>
    </row>
    <row r="63" spans="2:9" ht="26.4" x14ac:dyDescent="0.25">
      <c r="B63" s="110" t="s">
        <v>155</v>
      </c>
      <c r="C63" s="114" t="s">
        <v>172</v>
      </c>
      <c r="D63" s="8"/>
      <c r="E63" s="34" t="s">
        <v>109</v>
      </c>
      <c r="F63" s="34">
        <v>1</v>
      </c>
      <c r="G63" s="35"/>
      <c r="H63" s="35"/>
      <c r="I63" s="35">
        <f t="shared" si="3"/>
        <v>0</v>
      </c>
    </row>
    <row r="64" spans="2:9" x14ac:dyDescent="0.25">
      <c r="B64" s="110" t="s">
        <v>156</v>
      </c>
      <c r="C64" s="113" t="s">
        <v>174</v>
      </c>
      <c r="D64" s="8"/>
      <c r="E64" s="34" t="s">
        <v>109</v>
      </c>
      <c r="F64" s="34">
        <v>1</v>
      </c>
      <c r="G64" s="35"/>
      <c r="H64" s="35"/>
      <c r="I64" s="35">
        <f t="shared" si="3"/>
        <v>0</v>
      </c>
    </row>
    <row r="65" spans="2:10" x14ac:dyDescent="0.25">
      <c r="B65" s="110" t="s">
        <v>187</v>
      </c>
      <c r="C65" s="33" t="s">
        <v>117</v>
      </c>
      <c r="D65" s="8"/>
      <c r="E65" s="34" t="s">
        <v>109</v>
      </c>
      <c r="F65" s="34">
        <v>1</v>
      </c>
      <c r="G65" s="98"/>
      <c r="H65" s="35"/>
      <c r="I65" s="35">
        <f t="shared" si="3"/>
        <v>0</v>
      </c>
    </row>
    <row r="66" spans="2:10" x14ac:dyDescent="0.25">
      <c r="B66" s="110"/>
      <c r="C66" s="33"/>
      <c r="D66" s="8"/>
      <c r="E66" s="34"/>
      <c r="F66" s="34"/>
      <c r="G66" s="35"/>
      <c r="H66" s="35"/>
      <c r="I66" s="35"/>
    </row>
    <row r="67" spans="2:10" ht="17.399999999999999" customHeight="1" x14ac:dyDescent="0.25">
      <c r="B67" s="100"/>
      <c r="C67" s="101" t="s">
        <v>134</v>
      </c>
      <c r="D67" s="102"/>
      <c r="E67" s="103"/>
      <c r="F67" s="104"/>
      <c r="G67" s="105"/>
      <c r="H67" s="104"/>
      <c r="I67" s="106"/>
    </row>
    <row r="68" spans="2:10" x14ac:dyDescent="0.25">
      <c r="B68" s="40"/>
      <c r="C68" s="33"/>
      <c r="D68" s="8"/>
      <c r="E68" s="34"/>
      <c r="F68" s="34"/>
      <c r="G68" s="35"/>
      <c r="H68" s="35"/>
      <c r="I68" s="35"/>
    </row>
    <row r="69" spans="2:10" x14ac:dyDescent="0.25">
      <c r="B69" s="36" t="s">
        <v>157</v>
      </c>
      <c r="C69" s="36" t="s">
        <v>104</v>
      </c>
      <c r="D69" s="8"/>
      <c r="E69" s="34"/>
      <c r="F69" s="34"/>
      <c r="G69" s="35"/>
      <c r="H69" s="35"/>
      <c r="I69" s="35"/>
    </row>
    <row r="70" spans="2:10" ht="26.4" x14ac:dyDescent="0.25">
      <c r="B70" s="40" t="s">
        <v>158</v>
      </c>
      <c r="C70" s="33" t="s">
        <v>118</v>
      </c>
      <c r="D70" s="38"/>
      <c r="E70" s="34" t="s">
        <v>103</v>
      </c>
      <c r="F70" s="97">
        <v>550</v>
      </c>
      <c r="G70" s="35"/>
      <c r="H70" s="35"/>
      <c r="I70" s="35">
        <f>F70*H70</f>
        <v>0</v>
      </c>
    </row>
    <row r="71" spans="2:10" x14ac:dyDescent="0.25">
      <c r="B71" s="36"/>
      <c r="C71" s="36"/>
      <c r="D71" s="8"/>
      <c r="E71" s="34"/>
      <c r="F71" s="34"/>
      <c r="G71" s="35"/>
      <c r="H71" s="35"/>
      <c r="I71" s="35"/>
    </row>
    <row r="72" spans="2:10" x14ac:dyDescent="0.25">
      <c r="B72" s="36" t="s">
        <v>188</v>
      </c>
      <c r="C72" s="36" t="s">
        <v>105</v>
      </c>
      <c r="D72" s="8"/>
      <c r="E72" s="34"/>
      <c r="F72" s="34"/>
      <c r="G72" s="35"/>
      <c r="H72" s="35"/>
      <c r="I72" s="35"/>
    </row>
    <row r="73" spans="2:10" x14ac:dyDescent="0.25">
      <c r="B73" s="40" t="s">
        <v>189</v>
      </c>
      <c r="C73" s="111" t="s">
        <v>216</v>
      </c>
      <c r="D73" s="8"/>
      <c r="E73" s="34" t="s">
        <v>103</v>
      </c>
      <c r="F73" s="34">
        <v>577.5</v>
      </c>
      <c r="G73" s="35"/>
      <c r="H73" s="35"/>
      <c r="I73" s="35">
        <f>F73*H73</f>
        <v>0</v>
      </c>
      <c r="J73" s="51" t="s">
        <v>125</v>
      </c>
    </row>
    <row r="74" spans="2:10" x14ac:dyDescent="0.25">
      <c r="B74" s="40" t="s">
        <v>190</v>
      </c>
      <c r="C74" s="123" t="s">
        <v>120</v>
      </c>
      <c r="D74" s="8"/>
      <c r="E74" s="34" t="s">
        <v>103</v>
      </c>
      <c r="F74" s="34">
        <v>577.5</v>
      </c>
      <c r="G74" s="35"/>
      <c r="H74" s="35"/>
      <c r="I74" s="35">
        <f>F74*H74</f>
        <v>0</v>
      </c>
      <c r="J74" s="51" t="s">
        <v>125</v>
      </c>
    </row>
    <row r="75" spans="2:10" x14ac:dyDescent="0.25">
      <c r="B75" s="40"/>
      <c r="C75" s="111"/>
      <c r="D75" s="8"/>
      <c r="E75" s="34"/>
      <c r="F75" s="34"/>
      <c r="G75" s="35"/>
      <c r="H75" s="35"/>
      <c r="I75" s="35"/>
    </row>
    <row r="76" spans="2:10" x14ac:dyDescent="0.25">
      <c r="B76" s="36" t="s">
        <v>191</v>
      </c>
      <c r="C76" s="125" t="s">
        <v>167</v>
      </c>
      <c r="D76" s="8"/>
      <c r="E76" s="34"/>
      <c r="F76" s="34"/>
      <c r="G76" s="35"/>
      <c r="H76" s="35"/>
      <c r="I76" s="35"/>
    </row>
    <row r="77" spans="2:10" x14ac:dyDescent="0.25">
      <c r="B77" s="40" t="s">
        <v>192</v>
      </c>
      <c r="C77" s="111" t="s">
        <v>217</v>
      </c>
      <c r="D77" s="8"/>
      <c r="E77" s="34" t="s">
        <v>109</v>
      </c>
      <c r="F77" s="34">
        <v>1</v>
      </c>
      <c r="G77" s="35"/>
      <c r="H77" s="35"/>
      <c r="I77" s="35">
        <f t="shared" ref="I77:I79" si="4">F77*H77</f>
        <v>0</v>
      </c>
    </row>
    <row r="78" spans="2:10" x14ac:dyDescent="0.25">
      <c r="B78" s="40" t="s">
        <v>193</v>
      </c>
      <c r="C78" s="111" t="s">
        <v>218</v>
      </c>
      <c r="D78" s="8"/>
      <c r="E78" s="34" t="s">
        <v>109</v>
      </c>
      <c r="F78" s="34">
        <v>1</v>
      </c>
      <c r="G78" s="35"/>
      <c r="H78" s="35"/>
      <c r="I78" s="35">
        <f>F78*H78</f>
        <v>0</v>
      </c>
    </row>
    <row r="79" spans="2:10" x14ac:dyDescent="0.25">
      <c r="B79" s="40" t="s">
        <v>194</v>
      </c>
      <c r="C79" s="113" t="s">
        <v>174</v>
      </c>
      <c r="D79" s="8"/>
      <c r="E79" s="34" t="s">
        <v>109</v>
      </c>
      <c r="F79" s="34">
        <v>2</v>
      </c>
      <c r="G79" s="35"/>
      <c r="H79" s="35"/>
      <c r="I79" s="35">
        <f t="shared" si="4"/>
        <v>0</v>
      </c>
    </row>
    <row r="80" spans="2:10" x14ac:dyDescent="0.25">
      <c r="B80" s="33"/>
      <c r="C80" s="111"/>
      <c r="D80" s="8"/>
      <c r="E80" s="34"/>
      <c r="F80" s="34"/>
      <c r="G80" s="35"/>
      <c r="H80" s="35"/>
      <c r="I80" s="35"/>
    </row>
    <row r="81" spans="2:9" x14ac:dyDescent="0.25">
      <c r="B81" s="36" t="s">
        <v>159</v>
      </c>
      <c r="C81" s="125" t="s">
        <v>131</v>
      </c>
      <c r="D81" s="8"/>
      <c r="E81" s="34"/>
      <c r="F81" s="34"/>
      <c r="G81" s="35"/>
      <c r="H81" s="35"/>
      <c r="I81" s="35"/>
    </row>
    <row r="82" spans="2:9" ht="13.2" customHeight="1" x14ac:dyDescent="0.25">
      <c r="B82" s="110" t="s">
        <v>160</v>
      </c>
      <c r="C82" s="111" t="s">
        <v>219</v>
      </c>
      <c r="D82" s="8"/>
      <c r="E82" s="34" t="s">
        <v>103</v>
      </c>
      <c r="F82" s="97">
        <v>200</v>
      </c>
      <c r="G82" s="98"/>
      <c r="H82" s="35"/>
      <c r="I82" s="35">
        <f t="shared" ref="I82:I85" si="5">F82*H82</f>
        <v>0</v>
      </c>
    </row>
    <row r="83" spans="2:9" x14ac:dyDescent="0.25">
      <c r="B83" s="110" t="s">
        <v>161</v>
      </c>
      <c r="C83" s="33" t="s">
        <v>112</v>
      </c>
      <c r="D83" s="8"/>
      <c r="E83" s="34" t="s">
        <v>109</v>
      </c>
      <c r="F83" s="34">
        <v>1</v>
      </c>
      <c r="G83" s="35"/>
      <c r="H83" s="35"/>
      <c r="I83" s="35">
        <f t="shared" si="5"/>
        <v>0</v>
      </c>
    </row>
    <row r="84" spans="2:9" x14ac:dyDescent="0.25">
      <c r="B84" s="110" t="s">
        <v>162</v>
      </c>
      <c r="C84" s="33" t="s">
        <v>111</v>
      </c>
      <c r="D84" s="8"/>
      <c r="E84" s="34" t="s">
        <v>109</v>
      </c>
      <c r="F84" s="34">
        <v>1</v>
      </c>
      <c r="G84" s="35"/>
      <c r="H84" s="35"/>
      <c r="I84" s="35">
        <f t="shared" si="5"/>
        <v>0</v>
      </c>
    </row>
    <row r="85" spans="2:9" x14ac:dyDescent="0.25">
      <c r="B85" s="110" t="s">
        <v>195</v>
      </c>
      <c r="C85" s="113" t="s">
        <v>174</v>
      </c>
      <c r="D85" s="8"/>
      <c r="E85" s="34" t="s">
        <v>109</v>
      </c>
      <c r="F85" s="34">
        <v>1</v>
      </c>
      <c r="G85" s="35"/>
      <c r="H85" s="35"/>
      <c r="I85" s="35">
        <f t="shared" si="5"/>
        <v>0</v>
      </c>
    </row>
    <row r="86" spans="2:9" x14ac:dyDescent="0.25">
      <c r="B86" s="110"/>
      <c r="C86" s="33"/>
      <c r="D86" s="8"/>
      <c r="E86" s="34"/>
      <c r="F86" s="34"/>
      <c r="G86" s="35"/>
      <c r="H86" s="35"/>
      <c r="I86" s="35"/>
    </row>
    <row r="87" spans="2:9" x14ac:dyDescent="0.25">
      <c r="B87" s="107" t="s">
        <v>127</v>
      </c>
      <c r="C87" s="112" t="s">
        <v>126</v>
      </c>
      <c r="D87" s="108"/>
      <c r="E87" s="109"/>
      <c r="F87" s="109"/>
      <c r="G87" s="99"/>
      <c r="H87" s="99"/>
      <c r="I87" s="99"/>
    </row>
    <row r="88" spans="2:9" x14ac:dyDescent="0.25">
      <c r="B88" s="110" t="s">
        <v>128</v>
      </c>
      <c r="C88" s="37" t="s">
        <v>129</v>
      </c>
      <c r="D88" s="8"/>
      <c r="E88" s="34" t="s">
        <v>130</v>
      </c>
      <c r="F88" s="34">
        <v>1</v>
      </c>
      <c r="G88" s="35"/>
      <c r="H88" s="35"/>
      <c r="I88" s="35">
        <f t="shared" ref="I88" si="6">F88*H88</f>
        <v>0</v>
      </c>
    </row>
    <row r="89" spans="2:9" ht="14.4" thickBot="1" x14ac:dyDescent="0.3">
      <c r="B89" s="116"/>
      <c r="C89" s="117"/>
      <c r="D89" s="118"/>
      <c r="E89" s="119"/>
      <c r="F89" s="119"/>
      <c r="G89" s="120"/>
      <c r="H89" s="120"/>
      <c r="I89" s="121"/>
    </row>
    <row r="90" spans="2:9" ht="14.7" customHeight="1" thickBot="1" x14ac:dyDescent="0.3">
      <c r="B90" s="85"/>
      <c r="C90" s="65"/>
      <c r="D90" s="46"/>
      <c r="E90" s="77"/>
      <c r="F90" s="52"/>
      <c r="G90" s="52"/>
      <c r="H90" s="45" t="s">
        <v>6</v>
      </c>
      <c r="I90" s="53">
        <f>SUM(I8:I89)</f>
        <v>0</v>
      </c>
    </row>
    <row r="91" spans="2:9" ht="25.5" customHeight="1" x14ac:dyDescent="0.25">
      <c r="B91" s="14"/>
      <c r="C91" s="2"/>
      <c r="D91" s="2"/>
      <c r="E91" s="78"/>
      <c r="F91" s="136" t="s">
        <v>7</v>
      </c>
      <c r="G91" s="137"/>
      <c r="H91" s="137"/>
      <c r="I91" s="138"/>
    </row>
    <row r="92" spans="2:9" ht="27" customHeight="1" thickBot="1" x14ac:dyDescent="0.3">
      <c r="B92" s="14"/>
      <c r="C92" s="2"/>
      <c r="D92" s="2"/>
      <c r="E92" s="78"/>
      <c r="F92" s="139" t="s">
        <v>8</v>
      </c>
      <c r="G92" s="140"/>
      <c r="H92" s="140"/>
      <c r="I92" s="141"/>
    </row>
    <row r="93" spans="2:9" ht="10.050000000000001" customHeight="1" x14ac:dyDescent="0.25">
      <c r="B93" s="14"/>
      <c r="C93" s="2"/>
      <c r="D93" s="2"/>
      <c r="E93" s="1"/>
      <c r="F93" s="86"/>
      <c r="G93" s="86"/>
      <c r="H93" s="86"/>
      <c r="I93" s="86"/>
    </row>
    <row r="94" spans="2:9" ht="14.25" customHeight="1" x14ac:dyDescent="0.25">
      <c r="B94" s="87"/>
      <c r="C94" s="142" t="s">
        <v>101</v>
      </c>
      <c r="D94" s="142"/>
      <c r="E94" s="142"/>
      <c r="F94" s="142"/>
      <c r="G94" s="142"/>
      <c r="H94" s="47"/>
      <c r="I94" s="47"/>
    </row>
    <row r="95" spans="2:9" ht="14.25" customHeight="1" x14ac:dyDescent="0.25">
      <c r="B95" s="87"/>
      <c r="C95" s="142" t="s">
        <v>102</v>
      </c>
      <c r="D95" s="142"/>
      <c r="E95" s="142"/>
      <c r="F95" s="142"/>
      <c r="G95" s="142"/>
      <c r="H95" s="47"/>
      <c r="I95" s="47"/>
    </row>
    <row r="96" spans="2:9" ht="15.6" x14ac:dyDescent="0.25">
      <c r="C96" s="142" t="s">
        <v>208</v>
      </c>
      <c r="D96" s="142"/>
      <c r="E96" s="142"/>
      <c r="F96" s="142"/>
      <c r="G96" s="142"/>
    </row>
    <row r="97" spans="2:9" ht="20.399999999999999" x14ac:dyDescent="0.25">
      <c r="B97" s="135" t="s">
        <v>9</v>
      </c>
      <c r="C97" s="135"/>
      <c r="D97" s="135"/>
      <c r="E97" s="135"/>
      <c r="F97" s="135"/>
    </row>
    <row r="98" spans="2:9" ht="16.2" thickBot="1" x14ac:dyDescent="0.3">
      <c r="B98" s="88"/>
    </row>
    <row r="99" spans="2:9" ht="14.4" thickBot="1" x14ac:dyDescent="0.3">
      <c r="B99" s="74" t="s">
        <v>2</v>
      </c>
      <c r="C99" s="50" t="s">
        <v>3</v>
      </c>
      <c r="D99" s="50"/>
      <c r="E99" s="50" t="s">
        <v>10</v>
      </c>
      <c r="F99" s="50" t="s">
        <v>11</v>
      </c>
    </row>
    <row r="100" spans="2:9" x14ac:dyDescent="0.25">
      <c r="B100" s="3"/>
      <c r="C100" s="4"/>
      <c r="D100" s="79"/>
      <c r="E100" s="4"/>
      <c r="F100" s="4"/>
    </row>
    <row r="101" spans="2:9" x14ac:dyDescent="0.25">
      <c r="B101" s="8"/>
      <c r="C101" s="7"/>
      <c r="D101" s="34"/>
      <c r="E101" s="7"/>
      <c r="F101" s="7"/>
    </row>
    <row r="102" spans="2:9" x14ac:dyDescent="0.25">
      <c r="B102" s="8"/>
      <c r="C102" s="7"/>
      <c r="D102" s="34"/>
      <c r="E102" s="7"/>
      <c r="F102" s="7"/>
    </row>
    <row r="103" spans="2:9" x14ac:dyDescent="0.25">
      <c r="B103" s="8"/>
      <c r="C103" s="7"/>
      <c r="D103" s="34"/>
      <c r="E103" s="7"/>
      <c r="F103" s="7"/>
    </row>
    <row r="104" spans="2:9" x14ac:dyDescent="0.25">
      <c r="B104" s="8"/>
      <c r="C104" s="7"/>
      <c r="D104" s="34"/>
      <c r="E104" s="7"/>
      <c r="F104" s="7"/>
    </row>
    <row r="105" spans="2:9" x14ac:dyDescent="0.25">
      <c r="B105" s="8"/>
      <c r="C105" s="7"/>
      <c r="D105" s="34"/>
      <c r="E105" s="7"/>
      <c r="F105" s="7"/>
    </row>
    <row r="106" spans="2:9" x14ac:dyDescent="0.25">
      <c r="B106" s="8"/>
      <c r="C106" s="7"/>
      <c r="D106" s="34"/>
      <c r="E106" s="7"/>
      <c r="F106" s="7"/>
    </row>
    <row r="107" spans="2:9" x14ac:dyDescent="0.25">
      <c r="B107" s="8"/>
      <c r="C107" s="7"/>
      <c r="D107" s="34"/>
      <c r="E107" s="7"/>
      <c r="F107" s="7"/>
    </row>
    <row r="108" spans="2:9" ht="14.4" thickBot="1" x14ac:dyDescent="0.3">
      <c r="B108" s="5"/>
      <c r="C108" s="6"/>
      <c r="D108" s="41"/>
      <c r="E108" s="6"/>
      <c r="F108" s="6"/>
    </row>
    <row r="110" spans="2:9" ht="20.399999999999999" x14ac:dyDescent="0.35">
      <c r="C110" s="66"/>
      <c r="D110" s="32"/>
      <c r="E110" s="48"/>
      <c r="F110" s="32"/>
    </row>
    <row r="111" spans="2:9" ht="14.55" customHeight="1" x14ac:dyDescent="0.25">
      <c r="C111" s="67"/>
      <c r="D111" s="67"/>
      <c r="E111" s="80"/>
      <c r="F111" s="67"/>
    </row>
    <row r="112" spans="2:9" ht="66" customHeight="1" x14ac:dyDescent="0.25">
      <c r="B112" s="68"/>
      <c r="C112" s="68"/>
      <c r="D112" s="69"/>
      <c r="E112" s="81"/>
      <c r="F112" s="70"/>
      <c r="G112" s="70"/>
      <c r="H112" s="70"/>
      <c r="I112" s="70"/>
    </row>
    <row r="113" spans="2:9" ht="158.55000000000001" customHeight="1" x14ac:dyDescent="0.25">
      <c r="B113" s="71"/>
      <c r="C113" s="71"/>
      <c r="D113" s="71"/>
      <c r="E113" s="82"/>
      <c r="F113" s="70"/>
      <c r="G113" s="70"/>
      <c r="H113" s="70"/>
      <c r="I113" s="70"/>
    </row>
    <row r="114" spans="2:9" ht="43.5" customHeight="1" x14ac:dyDescent="0.25">
      <c r="B114" s="70"/>
      <c r="C114" s="70"/>
      <c r="D114" s="70"/>
      <c r="E114" s="80"/>
      <c r="F114" s="70"/>
      <c r="G114" s="70"/>
      <c r="H114" s="70"/>
      <c r="I114" s="70"/>
    </row>
    <row r="115" spans="2:9" ht="72.45" customHeight="1" x14ac:dyDescent="0.25">
      <c r="B115" s="72"/>
      <c r="C115" s="72"/>
      <c r="D115" s="72"/>
      <c r="E115" s="83"/>
      <c r="F115" s="70"/>
      <c r="G115" s="70"/>
      <c r="H115" s="70"/>
      <c r="I115" s="70"/>
    </row>
    <row r="116" spans="2:9" ht="46.05" customHeight="1" x14ac:dyDescent="0.25">
      <c r="B116" s="72"/>
      <c r="C116" s="72"/>
      <c r="D116" s="70"/>
      <c r="E116" s="80"/>
      <c r="F116" s="70"/>
      <c r="G116" s="70"/>
      <c r="H116" s="70"/>
      <c r="I116" s="70"/>
    </row>
    <row r="118" spans="2:9" ht="64.95" customHeight="1" x14ac:dyDescent="0.3">
      <c r="B118" s="73"/>
      <c r="C118" s="73"/>
      <c r="D118" s="73"/>
      <c r="E118" s="84"/>
    </row>
    <row r="119" spans="2:9" ht="48.45" customHeight="1" x14ac:dyDescent="0.3">
      <c r="B119" s="73"/>
      <c r="C119" s="73"/>
      <c r="D119" s="73"/>
      <c r="E119" s="84"/>
    </row>
    <row r="120" spans="2:9" ht="43.5" customHeight="1" x14ac:dyDescent="0.3">
      <c r="B120" s="73"/>
      <c r="C120" s="73"/>
      <c r="D120" s="73"/>
      <c r="E120" s="84"/>
    </row>
    <row r="121" spans="2:9" ht="65.55" customHeight="1" x14ac:dyDescent="0.3">
      <c r="B121" s="73"/>
      <c r="C121" s="73"/>
      <c r="D121" s="73"/>
      <c r="E121" s="84"/>
    </row>
  </sheetData>
  <mergeCells count="10">
    <mergeCell ref="C95:G95"/>
    <mergeCell ref="B97:F97"/>
    <mergeCell ref="F91:I91"/>
    <mergeCell ref="F92:I92"/>
    <mergeCell ref="B1:I1"/>
    <mergeCell ref="B2:I2"/>
    <mergeCell ref="B3:I3"/>
    <mergeCell ref="G5:H5"/>
    <mergeCell ref="C94:G94"/>
    <mergeCell ref="C96:G96"/>
  </mergeCells>
  <printOptions horizontalCentered="1"/>
  <pageMargins left="0.25" right="0.25" top="0.75" bottom="0.75" header="0.3" footer="0.3"/>
  <pageSetup paperSize="9" scale="74" firstPageNumber="4294967295" orientation="landscape" r:id="rId1"/>
  <rowBreaks count="5" manualBreakCount="5">
    <brk id="26" min="1" max="8" man="1"/>
    <brk id="44" min="1" max="8" man="1"/>
    <brk id="62" min="1" max="8" man="1"/>
    <brk id="80" min="1" max="8" man="1"/>
    <brk id="96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11"/>
  <sheetViews>
    <sheetView topLeftCell="A10" zoomScaleNormal="100" workbookViewId="0">
      <selection activeCell="C23" sqref="C23"/>
    </sheetView>
  </sheetViews>
  <sheetFormatPr baseColWidth="10" defaultColWidth="8.88671875" defaultRowHeight="14.4" x14ac:dyDescent="0.3"/>
  <cols>
    <col min="2" max="2" width="13.88671875" style="15" customWidth="1"/>
    <col min="3" max="3" width="52.33203125" customWidth="1"/>
    <col min="11" max="11" width="8.77734375" style="15"/>
  </cols>
  <sheetData>
    <row r="1" spans="1:13" x14ac:dyDescent="0.3">
      <c r="A1" t="s">
        <v>16</v>
      </c>
      <c r="B1" s="15" t="s">
        <v>17</v>
      </c>
      <c r="C1" t="s">
        <v>3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3" x14ac:dyDescent="0.3">
      <c r="A2">
        <v>1</v>
      </c>
      <c r="B2" t="s">
        <v>25</v>
      </c>
      <c r="C2" t="s">
        <v>26</v>
      </c>
      <c r="D2">
        <v>14</v>
      </c>
      <c r="E2" t="s">
        <v>27</v>
      </c>
      <c r="F2">
        <v>0</v>
      </c>
      <c r="G2">
        <v>0</v>
      </c>
      <c r="H2">
        <v>0</v>
      </c>
      <c r="I2">
        <v>0</v>
      </c>
      <c r="J2">
        <v>0</v>
      </c>
      <c r="K2" s="15">
        <v>4</v>
      </c>
      <c r="M2" s="16"/>
    </row>
    <row r="3" spans="1:13" x14ac:dyDescent="0.3">
      <c r="A3">
        <v>2</v>
      </c>
      <c r="B3" t="s">
        <v>28</v>
      </c>
      <c r="C3" t="s">
        <v>29</v>
      </c>
      <c r="D3">
        <v>9</v>
      </c>
      <c r="E3" t="s">
        <v>27</v>
      </c>
      <c r="F3">
        <v>0</v>
      </c>
      <c r="G3">
        <v>0</v>
      </c>
      <c r="H3">
        <v>0</v>
      </c>
      <c r="I3">
        <v>0</v>
      </c>
      <c r="J3">
        <v>0</v>
      </c>
      <c r="K3" s="15">
        <v>4</v>
      </c>
      <c r="M3" s="16"/>
    </row>
    <row r="4" spans="1:13" x14ac:dyDescent="0.3">
      <c r="A4">
        <v>3</v>
      </c>
      <c r="B4" t="s">
        <v>30</v>
      </c>
      <c r="C4" t="s">
        <v>31</v>
      </c>
      <c r="D4">
        <v>21</v>
      </c>
      <c r="E4" t="s">
        <v>27</v>
      </c>
      <c r="F4">
        <v>0</v>
      </c>
      <c r="G4">
        <v>0</v>
      </c>
      <c r="H4">
        <v>0</v>
      </c>
      <c r="I4">
        <v>0</v>
      </c>
      <c r="J4">
        <v>0</v>
      </c>
      <c r="K4" s="15">
        <v>4</v>
      </c>
      <c r="M4" s="16"/>
    </row>
    <row r="5" spans="1:13" x14ac:dyDescent="0.3">
      <c r="A5">
        <v>4</v>
      </c>
      <c r="B5" t="s">
        <v>32</v>
      </c>
      <c r="C5" t="s">
        <v>33</v>
      </c>
      <c r="D5">
        <v>184</v>
      </c>
      <c r="E5" t="s">
        <v>27</v>
      </c>
      <c r="F5">
        <v>0</v>
      </c>
      <c r="G5">
        <v>0</v>
      </c>
      <c r="H5">
        <v>0</v>
      </c>
      <c r="I5">
        <v>0</v>
      </c>
      <c r="J5">
        <v>0</v>
      </c>
      <c r="K5" s="15">
        <v>1</v>
      </c>
      <c r="M5" s="16"/>
    </row>
    <row r="6" spans="1:13" x14ac:dyDescent="0.3">
      <c r="A6">
        <v>5</v>
      </c>
      <c r="B6" t="s">
        <v>34</v>
      </c>
      <c r="C6" t="s">
        <v>35</v>
      </c>
      <c r="D6">
        <v>14</v>
      </c>
      <c r="E6" t="s">
        <v>27</v>
      </c>
      <c r="F6">
        <v>0</v>
      </c>
      <c r="G6">
        <v>0</v>
      </c>
      <c r="H6">
        <v>0</v>
      </c>
      <c r="I6">
        <v>0</v>
      </c>
      <c r="J6">
        <v>0</v>
      </c>
      <c r="K6" s="15">
        <v>1</v>
      </c>
      <c r="M6" s="16"/>
    </row>
    <row r="7" spans="1:13" x14ac:dyDescent="0.3">
      <c r="A7">
        <v>6</v>
      </c>
      <c r="B7" t="s">
        <v>36</v>
      </c>
      <c r="C7" t="s">
        <v>37</v>
      </c>
      <c r="D7">
        <v>9</v>
      </c>
      <c r="E7" t="s">
        <v>27</v>
      </c>
      <c r="F7">
        <v>0</v>
      </c>
      <c r="G7">
        <v>0</v>
      </c>
      <c r="H7">
        <v>0</v>
      </c>
      <c r="I7">
        <v>0</v>
      </c>
      <c r="J7">
        <v>0</v>
      </c>
      <c r="K7" s="15">
        <v>1</v>
      </c>
      <c r="M7" s="16"/>
    </row>
    <row r="8" spans="1:13" x14ac:dyDescent="0.3">
      <c r="A8">
        <v>7</v>
      </c>
      <c r="B8" t="s">
        <v>38</v>
      </c>
      <c r="C8" t="s">
        <v>39</v>
      </c>
      <c r="D8">
        <v>21</v>
      </c>
      <c r="E8" t="s">
        <v>27</v>
      </c>
      <c r="F8">
        <v>0</v>
      </c>
      <c r="G8">
        <v>0</v>
      </c>
      <c r="H8">
        <v>0</v>
      </c>
      <c r="I8">
        <v>0</v>
      </c>
      <c r="J8">
        <v>0</v>
      </c>
      <c r="K8" s="15">
        <v>1</v>
      </c>
      <c r="M8" s="16"/>
    </row>
    <row r="9" spans="1:13" x14ac:dyDescent="0.3">
      <c r="A9">
        <v>8</v>
      </c>
      <c r="B9" t="s">
        <v>40</v>
      </c>
      <c r="C9" t="s">
        <v>41</v>
      </c>
      <c r="D9">
        <v>14</v>
      </c>
      <c r="E9" t="s">
        <v>27</v>
      </c>
      <c r="F9">
        <v>0</v>
      </c>
      <c r="G9">
        <v>0</v>
      </c>
      <c r="H9">
        <v>0</v>
      </c>
      <c r="I9">
        <v>0</v>
      </c>
      <c r="J9">
        <v>0</v>
      </c>
      <c r="K9" s="15">
        <v>1</v>
      </c>
      <c r="M9" s="16"/>
    </row>
    <row r="10" spans="1:13" x14ac:dyDescent="0.3">
      <c r="A10">
        <v>9</v>
      </c>
      <c r="B10" t="s">
        <v>42</v>
      </c>
      <c r="C10" t="s">
        <v>43</v>
      </c>
      <c r="D10">
        <v>42</v>
      </c>
      <c r="E10" t="s">
        <v>27</v>
      </c>
      <c r="F10">
        <v>0</v>
      </c>
      <c r="G10">
        <v>0</v>
      </c>
      <c r="H10">
        <v>0</v>
      </c>
      <c r="I10">
        <v>0</v>
      </c>
      <c r="J10">
        <v>0</v>
      </c>
      <c r="K10" s="15">
        <v>1</v>
      </c>
      <c r="M10" s="16"/>
    </row>
    <row r="11" spans="1:13" x14ac:dyDescent="0.3">
      <c r="A11">
        <v>10</v>
      </c>
      <c r="B11" t="s">
        <v>44</v>
      </c>
      <c r="C11" t="s">
        <v>196</v>
      </c>
      <c r="D11">
        <v>48</v>
      </c>
      <c r="E11" t="s">
        <v>27</v>
      </c>
      <c r="F11">
        <v>0</v>
      </c>
      <c r="G11">
        <v>0</v>
      </c>
      <c r="H11">
        <v>0</v>
      </c>
      <c r="I11">
        <v>0</v>
      </c>
      <c r="J11">
        <v>0</v>
      </c>
      <c r="K11" s="15">
        <v>1</v>
      </c>
      <c r="M11" s="16"/>
    </row>
    <row r="12" spans="1:13" x14ac:dyDescent="0.3">
      <c r="A12">
        <v>11</v>
      </c>
      <c r="B12" t="s">
        <v>45</v>
      </c>
      <c r="C12" t="s">
        <v>197</v>
      </c>
      <c r="D12">
        <v>42</v>
      </c>
      <c r="E12" t="s">
        <v>27</v>
      </c>
      <c r="F12">
        <v>0</v>
      </c>
      <c r="G12">
        <v>0</v>
      </c>
      <c r="H12">
        <v>0</v>
      </c>
      <c r="I12">
        <v>0</v>
      </c>
      <c r="J12">
        <v>0</v>
      </c>
      <c r="K12" s="15">
        <v>1</v>
      </c>
      <c r="M12" s="16"/>
    </row>
    <row r="13" spans="1:13" x14ac:dyDescent="0.3">
      <c r="A13">
        <v>12</v>
      </c>
      <c r="B13" t="s">
        <v>46</v>
      </c>
      <c r="C13" t="s">
        <v>47</v>
      </c>
      <c r="D13">
        <v>32</v>
      </c>
      <c r="E13" t="s">
        <v>27</v>
      </c>
      <c r="F13">
        <v>0</v>
      </c>
      <c r="G13">
        <v>0</v>
      </c>
      <c r="H13">
        <v>0</v>
      </c>
      <c r="I13">
        <v>0</v>
      </c>
      <c r="J13">
        <v>0</v>
      </c>
      <c r="K13" s="15">
        <v>1</v>
      </c>
      <c r="M13" s="16"/>
    </row>
    <row r="14" spans="1:13" x14ac:dyDescent="0.3">
      <c r="A14">
        <v>13</v>
      </c>
      <c r="B14" t="s">
        <v>48</v>
      </c>
      <c r="C14" t="s">
        <v>49</v>
      </c>
      <c r="D14">
        <v>32</v>
      </c>
      <c r="E14" t="s">
        <v>27</v>
      </c>
      <c r="F14">
        <v>0</v>
      </c>
      <c r="G14">
        <v>0</v>
      </c>
      <c r="H14">
        <v>0</v>
      </c>
      <c r="I14">
        <v>0</v>
      </c>
      <c r="J14">
        <v>0</v>
      </c>
      <c r="K14" s="15">
        <v>1</v>
      </c>
      <c r="M14" s="16"/>
    </row>
    <row r="15" spans="1:13" x14ac:dyDescent="0.3">
      <c r="A15">
        <v>14</v>
      </c>
      <c r="B15" t="s">
        <v>50</v>
      </c>
      <c r="C15" t="s">
        <v>198</v>
      </c>
      <c r="D15">
        <v>54</v>
      </c>
      <c r="E15" t="s">
        <v>27</v>
      </c>
      <c r="F15">
        <v>0</v>
      </c>
      <c r="G15">
        <v>0</v>
      </c>
      <c r="H15">
        <v>0</v>
      </c>
      <c r="I15">
        <v>0</v>
      </c>
      <c r="J15">
        <v>0</v>
      </c>
      <c r="K15" s="15">
        <v>1</v>
      </c>
      <c r="M15" s="16"/>
    </row>
    <row r="16" spans="1:13" x14ac:dyDescent="0.3">
      <c r="A16">
        <v>15</v>
      </c>
      <c r="B16" t="s">
        <v>51</v>
      </c>
      <c r="C16" t="s">
        <v>52</v>
      </c>
      <c r="D16">
        <v>14</v>
      </c>
      <c r="E16" t="s">
        <v>27</v>
      </c>
      <c r="F16">
        <v>0</v>
      </c>
      <c r="G16">
        <v>0</v>
      </c>
      <c r="H16">
        <v>0</v>
      </c>
      <c r="I16">
        <v>0</v>
      </c>
      <c r="J16">
        <v>0</v>
      </c>
      <c r="K16" s="15">
        <v>1</v>
      </c>
      <c r="M16" s="16"/>
    </row>
    <row r="17" spans="1:13" x14ac:dyDescent="0.3">
      <c r="A17">
        <v>16</v>
      </c>
      <c r="B17" t="s">
        <v>53</v>
      </c>
      <c r="C17" t="s">
        <v>54</v>
      </c>
      <c r="D17">
        <v>14</v>
      </c>
      <c r="E17" t="s">
        <v>27</v>
      </c>
      <c r="F17">
        <v>0</v>
      </c>
      <c r="G17">
        <v>0</v>
      </c>
      <c r="H17">
        <v>0</v>
      </c>
      <c r="I17">
        <v>0</v>
      </c>
      <c r="J17">
        <v>0</v>
      </c>
      <c r="K17" s="15">
        <v>1</v>
      </c>
      <c r="M17" s="16"/>
    </row>
    <row r="18" spans="1:13" x14ac:dyDescent="0.3">
      <c r="A18">
        <v>17</v>
      </c>
      <c r="B18" t="s">
        <v>55</v>
      </c>
      <c r="C18" t="s">
        <v>204</v>
      </c>
      <c r="D18">
        <v>18730.400000000001</v>
      </c>
      <c r="E18" t="s">
        <v>27</v>
      </c>
      <c r="F18">
        <v>0</v>
      </c>
      <c r="G18">
        <v>0</v>
      </c>
      <c r="H18">
        <v>0</v>
      </c>
      <c r="I18">
        <v>0</v>
      </c>
      <c r="J18">
        <v>0</v>
      </c>
      <c r="K18" s="15">
        <v>1</v>
      </c>
      <c r="M18" s="16"/>
    </row>
    <row r="19" spans="1:13" x14ac:dyDescent="0.3">
      <c r="A19">
        <v>18</v>
      </c>
      <c r="B19" t="s">
        <v>56</v>
      </c>
      <c r="C19" t="s">
        <v>202</v>
      </c>
      <c r="D19">
        <v>6265.71</v>
      </c>
      <c r="E19" t="s">
        <v>27</v>
      </c>
      <c r="F19">
        <v>0</v>
      </c>
      <c r="G19">
        <v>0</v>
      </c>
      <c r="H19">
        <v>0</v>
      </c>
      <c r="I19">
        <v>0</v>
      </c>
      <c r="J19">
        <v>0</v>
      </c>
      <c r="K19" s="15">
        <v>1</v>
      </c>
      <c r="M19" s="16"/>
    </row>
    <row r="20" spans="1:13" x14ac:dyDescent="0.3">
      <c r="A20">
        <v>19</v>
      </c>
      <c r="B20" t="s">
        <v>57</v>
      </c>
      <c r="C20" t="s">
        <v>203</v>
      </c>
      <c r="D20">
        <v>3728.64</v>
      </c>
      <c r="E20" t="s">
        <v>27</v>
      </c>
      <c r="F20">
        <v>0</v>
      </c>
      <c r="G20">
        <v>0</v>
      </c>
      <c r="H20">
        <v>0</v>
      </c>
      <c r="I20">
        <v>0</v>
      </c>
      <c r="J20">
        <v>0</v>
      </c>
      <c r="K20" s="15">
        <v>1</v>
      </c>
      <c r="M20" s="16"/>
    </row>
    <row r="21" spans="1:13" s="25" customFormat="1" x14ac:dyDescent="0.3">
      <c r="A21" s="147" t="s">
        <v>80</v>
      </c>
      <c r="B21" s="147"/>
      <c r="C21" s="147"/>
      <c r="D21" s="147"/>
      <c r="K21" s="26"/>
      <c r="M21" s="27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15">
        <f t="shared" si="0"/>
        <v>1</v>
      </c>
      <c r="M22" s="16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15">
        <f t="shared" si="1"/>
        <v>1</v>
      </c>
      <c r="M23" s="16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15">
        <f t="shared" si="2"/>
        <v>1</v>
      </c>
      <c r="M24" s="16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15">
        <f t="shared" si="3"/>
        <v>1</v>
      </c>
      <c r="M25" s="16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15">
        <f t="shared" si="4"/>
        <v>1</v>
      </c>
      <c r="M26" s="16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15">
        <f t="shared" si="5"/>
        <v>1</v>
      </c>
      <c r="M27" s="16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15">
        <f t="shared" si="6"/>
        <v>1</v>
      </c>
      <c r="M28" s="16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15">
        <f t="shared" si="7"/>
        <v>1</v>
      </c>
      <c r="M29" s="16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15">
        <f t="shared" si="8"/>
        <v>1</v>
      </c>
      <c r="M30" s="16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15">
        <f t="shared" si="9"/>
        <v>1</v>
      </c>
      <c r="M31" s="16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15">
        <f t="shared" si="10"/>
        <v>1</v>
      </c>
      <c r="M32" s="16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15">
        <f t="shared" si="11"/>
        <v>1</v>
      </c>
      <c r="M33" s="16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15">
        <f t="shared" si="12"/>
        <v>1</v>
      </c>
      <c r="M34" s="16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 xml:space="preserve">Phase Conductor: Guinea ACSR/aw (Aluminium clad steel) 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15">
        <f t="shared" si="13"/>
        <v>1</v>
      </c>
      <c r="M35" s="16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 xml:space="preserve">OPGW: OPGW AFL OPGW 48 Fiber AlumaCore AC-53/449 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15">
        <f t="shared" si="14"/>
        <v>1</v>
      </c>
      <c r="M36" s="16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wire: 7 x 3.35 Galvanised HSS steel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15">
        <f t="shared" si="15"/>
        <v>1</v>
      </c>
      <c r="M37" s="16"/>
    </row>
    <row r="38" spans="1:13" x14ac:dyDescent="0.3">
      <c r="B38"/>
      <c r="M38" s="16"/>
    </row>
    <row r="39" spans="1:13" s="17" customFormat="1" x14ac:dyDescent="0.3">
      <c r="B39" s="30" t="s">
        <v>81</v>
      </c>
      <c r="C39" s="31" t="s">
        <v>82</v>
      </c>
      <c r="D39" s="17">
        <v>1</v>
      </c>
      <c r="K39" s="18">
        <v>6</v>
      </c>
      <c r="M39" s="19"/>
    </row>
    <row r="40" spans="1:13" s="17" customFormat="1" x14ac:dyDescent="0.3">
      <c r="B40" s="30" t="s">
        <v>83</v>
      </c>
      <c r="C40" s="31" t="s">
        <v>84</v>
      </c>
      <c r="D40" s="17">
        <v>1</v>
      </c>
      <c r="K40" s="18">
        <v>6</v>
      </c>
      <c r="M40" s="19"/>
    </row>
    <row r="41" spans="1:13" s="17" customFormat="1" x14ac:dyDescent="0.3">
      <c r="B41" s="30" t="s">
        <v>85</v>
      </c>
      <c r="C41" s="31" t="s">
        <v>86</v>
      </c>
      <c r="D41" s="17">
        <v>1</v>
      </c>
      <c r="K41" s="18">
        <v>6</v>
      </c>
      <c r="M41" s="19"/>
    </row>
    <row r="42" spans="1:13" s="17" customFormat="1" x14ac:dyDescent="0.3">
      <c r="B42" s="30" t="s">
        <v>88</v>
      </c>
      <c r="C42" s="31" t="s">
        <v>87</v>
      </c>
      <c r="D42" s="17">
        <v>1</v>
      </c>
      <c r="K42" s="18">
        <v>6</v>
      </c>
      <c r="M42" s="19"/>
    </row>
    <row r="43" spans="1:13" x14ac:dyDescent="0.3">
      <c r="B43"/>
      <c r="M43" s="16"/>
    </row>
    <row r="44" spans="1:13" s="25" customFormat="1" x14ac:dyDescent="0.3">
      <c r="A44" s="147" t="s">
        <v>79</v>
      </c>
      <c r="B44" s="147"/>
      <c r="C44" s="147"/>
      <c r="D44" s="147"/>
      <c r="K44" s="26"/>
      <c r="M44" s="27"/>
    </row>
    <row r="45" spans="1:13" s="28" customFormat="1" x14ac:dyDescent="0.3">
      <c r="B45" s="23" t="str">
        <f t="shared" ref="B45:D47" si="16">B2</f>
        <v>1FO01</v>
      </c>
      <c r="C45" s="28" t="str">
        <f t="shared" si="16"/>
        <v>Foundation for one pole of a Type A guyed suspension tower</v>
      </c>
      <c r="D45" s="28">
        <f t="shared" si="16"/>
        <v>14</v>
      </c>
      <c r="K45" s="23">
        <v>4</v>
      </c>
      <c r="M45" s="29"/>
    </row>
    <row r="46" spans="1:13" s="28" customFormat="1" x14ac:dyDescent="0.3">
      <c r="B46" s="23" t="str">
        <f t="shared" si="16"/>
        <v>1FO03</v>
      </c>
      <c r="C46" s="28" t="str">
        <f t="shared" si="16"/>
        <v>Foundation for one pole of a Type B angle tens tower</v>
      </c>
      <c r="D46" s="28">
        <f t="shared" si="16"/>
        <v>9</v>
      </c>
      <c r="K46" s="23">
        <v>4</v>
      </c>
      <c r="M46" s="29"/>
    </row>
    <row r="47" spans="1:13" s="28" customFormat="1" x14ac:dyDescent="0.3">
      <c r="B47" s="23" t="str">
        <f t="shared" si="16"/>
        <v>1FO04</v>
      </c>
      <c r="C47" s="28" t="str">
        <f t="shared" si="16"/>
        <v>Foundation for one pole of a Type C angle tens tower</v>
      </c>
      <c r="D47" s="28">
        <f t="shared" si="16"/>
        <v>21</v>
      </c>
      <c r="K47" s="23">
        <v>4</v>
      </c>
      <c r="M47" s="29"/>
    </row>
    <row r="48" spans="1:13" s="28" customFormat="1" x14ac:dyDescent="0.3">
      <c r="B48" s="23" t="s">
        <v>92</v>
      </c>
      <c r="C48" s="28" t="s">
        <v>76</v>
      </c>
      <c r="D48" s="28">
        <v>1</v>
      </c>
      <c r="K48" s="23">
        <v>4</v>
      </c>
      <c r="M48" s="29"/>
    </row>
    <row r="49" spans="1:13" s="28" customFormat="1" x14ac:dyDescent="0.3">
      <c r="B49" s="23" t="s">
        <v>89</v>
      </c>
      <c r="C49" s="28" t="s">
        <v>70</v>
      </c>
      <c r="D49" s="28">
        <v>1</v>
      </c>
      <c r="K49" s="23">
        <v>4</v>
      </c>
      <c r="M49" s="29"/>
    </row>
    <row r="50" spans="1:13" s="28" customFormat="1" x14ac:dyDescent="0.3">
      <c r="B50" s="23" t="s">
        <v>90</v>
      </c>
      <c r="C50" s="28" t="s">
        <v>71</v>
      </c>
      <c r="D50" s="28">
        <v>1</v>
      </c>
      <c r="K50" s="23">
        <v>4</v>
      </c>
      <c r="M50" s="29"/>
    </row>
    <row r="51" spans="1:13" s="28" customFormat="1" x14ac:dyDescent="0.3">
      <c r="B51" s="23" t="s">
        <v>91</v>
      </c>
      <c r="C51" s="28" t="s">
        <v>72</v>
      </c>
      <c r="D51" s="28">
        <v>1</v>
      </c>
      <c r="K51" s="23">
        <v>4</v>
      </c>
      <c r="M51" s="29"/>
    </row>
    <row r="52" spans="1:13" s="28" customFormat="1" x14ac:dyDescent="0.3">
      <c r="B52" s="23" t="s">
        <v>93</v>
      </c>
      <c r="C52" s="28" t="s">
        <v>73</v>
      </c>
      <c r="D52" s="28">
        <v>1</v>
      </c>
      <c r="K52" s="23">
        <v>4</v>
      </c>
      <c r="M52" s="29"/>
    </row>
    <row r="53" spans="1:13" s="28" customFormat="1" x14ac:dyDescent="0.3">
      <c r="B53" s="23" t="s">
        <v>94</v>
      </c>
      <c r="C53" s="28" t="s">
        <v>74</v>
      </c>
      <c r="D53" s="28">
        <v>1</v>
      </c>
      <c r="K53" s="23">
        <v>4</v>
      </c>
      <c r="M53" s="29"/>
    </row>
    <row r="54" spans="1:13" s="28" customFormat="1" x14ac:dyDescent="0.3">
      <c r="B54" s="23" t="s">
        <v>95</v>
      </c>
      <c r="C54" s="28" t="s">
        <v>75</v>
      </c>
      <c r="D54" s="28">
        <v>1</v>
      </c>
      <c r="K54" s="23">
        <v>4</v>
      </c>
      <c r="M54" s="29"/>
    </row>
    <row r="55" spans="1:13" s="28" customFormat="1" x14ac:dyDescent="0.3">
      <c r="B55" s="23" t="s">
        <v>96</v>
      </c>
      <c r="C55" s="28" t="s">
        <v>77</v>
      </c>
      <c r="D55" s="28">
        <v>1</v>
      </c>
      <c r="K55" s="23">
        <v>4</v>
      </c>
      <c r="M55" s="29"/>
    </row>
    <row r="56" spans="1:13" s="25" customFormat="1" x14ac:dyDescent="0.3">
      <c r="A56" s="147" t="s">
        <v>78</v>
      </c>
      <c r="B56" s="147"/>
      <c r="C56" s="147"/>
      <c r="D56" s="147"/>
      <c r="K56" s="26"/>
      <c r="M56" s="27"/>
    </row>
    <row r="57" spans="1:13" s="20" customFormat="1" x14ac:dyDescent="0.3">
      <c r="B57" s="21" t="s">
        <v>64</v>
      </c>
      <c r="C57" s="20" t="s">
        <v>58</v>
      </c>
      <c r="D57" s="20">
        <v>1</v>
      </c>
      <c r="K57" s="21">
        <v>3</v>
      </c>
      <c r="M57" s="22"/>
    </row>
    <row r="58" spans="1:13" s="20" customFormat="1" x14ac:dyDescent="0.3">
      <c r="B58" s="21" t="s">
        <v>65</v>
      </c>
      <c r="C58" s="20" t="s">
        <v>59</v>
      </c>
      <c r="D58" s="20">
        <v>1</v>
      </c>
      <c r="K58" s="21">
        <v>3</v>
      </c>
      <c r="M58" s="22"/>
    </row>
    <row r="59" spans="1:13" s="20" customFormat="1" x14ac:dyDescent="0.3">
      <c r="B59" s="21" t="s">
        <v>66</v>
      </c>
      <c r="C59" s="20" t="s">
        <v>63</v>
      </c>
      <c r="D59" s="20">
        <v>1</v>
      </c>
      <c r="K59" s="21">
        <v>3</v>
      </c>
      <c r="M59" s="22"/>
    </row>
    <row r="60" spans="1:13" s="20" customFormat="1" x14ac:dyDescent="0.3">
      <c r="B60" s="21" t="s">
        <v>67</v>
      </c>
      <c r="C60" s="20" t="s">
        <v>60</v>
      </c>
      <c r="D60" s="20">
        <v>1</v>
      </c>
      <c r="K60" s="21">
        <v>3</v>
      </c>
      <c r="M60" s="22"/>
    </row>
    <row r="61" spans="1:13" s="20" customFormat="1" x14ac:dyDescent="0.3">
      <c r="B61" s="21" t="s">
        <v>68</v>
      </c>
      <c r="C61" s="20" t="s">
        <v>61</v>
      </c>
      <c r="D61" s="20">
        <v>1</v>
      </c>
      <c r="K61" s="21">
        <v>3</v>
      </c>
      <c r="M61" s="22"/>
    </row>
    <row r="62" spans="1:13" s="20" customFormat="1" x14ac:dyDescent="0.3">
      <c r="B62" s="21" t="s">
        <v>69</v>
      </c>
      <c r="C62" s="20" t="s">
        <v>62</v>
      </c>
      <c r="D62" s="20">
        <v>1</v>
      </c>
      <c r="K62" s="21">
        <v>3</v>
      </c>
      <c r="M62" s="22"/>
    </row>
    <row r="67" spans="13:13" x14ac:dyDescent="0.3">
      <c r="M67" s="16"/>
    </row>
    <row r="68" spans="13:13" x14ac:dyDescent="0.3">
      <c r="M68" s="16"/>
    </row>
    <row r="69" spans="13:13" x14ac:dyDescent="0.3">
      <c r="M69" s="16"/>
    </row>
    <row r="70" spans="13:13" x14ac:dyDescent="0.3">
      <c r="M70" s="16"/>
    </row>
    <row r="71" spans="13:13" x14ac:dyDescent="0.3">
      <c r="M71" s="16"/>
    </row>
    <row r="72" spans="13:13" x14ac:dyDescent="0.3">
      <c r="M72" s="16"/>
    </row>
    <row r="73" spans="13:13" x14ac:dyDescent="0.3">
      <c r="M73" s="16"/>
    </row>
    <row r="74" spans="13:13" x14ac:dyDescent="0.3">
      <c r="M74" s="16"/>
    </row>
    <row r="75" spans="13:13" x14ac:dyDescent="0.3">
      <c r="M75" s="16"/>
    </row>
    <row r="76" spans="13:13" x14ac:dyDescent="0.3">
      <c r="M76" s="16"/>
    </row>
    <row r="77" spans="13:13" x14ac:dyDescent="0.3">
      <c r="M77" s="16"/>
    </row>
    <row r="78" spans="13:13" x14ac:dyDescent="0.3">
      <c r="M78" s="16"/>
    </row>
    <row r="79" spans="13:13" x14ac:dyDescent="0.3">
      <c r="M79" s="16"/>
    </row>
    <row r="80" spans="13:13" x14ac:dyDescent="0.3">
      <c r="M80" s="16"/>
    </row>
    <row r="81" spans="13:13" x14ac:dyDescent="0.3">
      <c r="M81" s="16"/>
    </row>
    <row r="82" spans="13:13" x14ac:dyDescent="0.3">
      <c r="M82" s="16"/>
    </row>
    <row r="83" spans="13:13" x14ac:dyDescent="0.3">
      <c r="M83" s="16"/>
    </row>
    <row r="84" spans="13:13" x14ac:dyDescent="0.3">
      <c r="M84" s="16"/>
    </row>
    <row r="85" spans="13:13" x14ac:dyDescent="0.3">
      <c r="M85" s="16"/>
    </row>
    <row r="86" spans="13:13" x14ac:dyDescent="0.3">
      <c r="M86" s="16"/>
    </row>
    <row r="87" spans="13:13" x14ac:dyDescent="0.3">
      <c r="M87" s="16"/>
    </row>
    <row r="88" spans="13:13" x14ac:dyDescent="0.3">
      <c r="M88" s="16"/>
    </row>
    <row r="89" spans="13:13" x14ac:dyDescent="0.3">
      <c r="M89" s="16"/>
    </row>
    <row r="90" spans="13:13" x14ac:dyDescent="0.3">
      <c r="M90" s="16"/>
    </row>
    <row r="91" spans="13:13" x14ac:dyDescent="0.3">
      <c r="M91" s="16"/>
    </row>
    <row r="92" spans="13:13" x14ac:dyDescent="0.3">
      <c r="M92" s="16"/>
    </row>
    <row r="93" spans="13:13" x14ac:dyDescent="0.3">
      <c r="M93" s="16"/>
    </row>
    <row r="94" spans="13:13" x14ac:dyDescent="0.3">
      <c r="M94" s="16"/>
    </row>
    <row r="95" spans="13:13" x14ac:dyDescent="0.3">
      <c r="M95" s="16"/>
    </row>
    <row r="96" spans="13:13" x14ac:dyDescent="0.3">
      <c r="M96" s="16"/>
    </row>
    <row r="97" spans="13:13" x14ac:dyDescent="0.3">
      <c r="M97" s="16"/>
    </row>
    <row r="98" spans="13:13" x14ac:dyDescent="0.3">
      <c r="M98" s="16"/>
    </row>
    <row r="99" spans="13:13" x14ac:dyDescent="0.3">
      <c r="M99" s="16"/>
    </row>
    <row r="100" spans="13:13" x14ac:dyDescent="0.3">
      <c r="M100" s="16"/>
    </row>
    <row r="101" spans="13:13" x14ac:dyDescent="0.3">
      <c r="M101" s="16"/>
    </row>
    <row r="102" spans="13:13" x14ac:dyDescent="0.3">
      <c r="M102" s="16"/>
    </row>
    <row r="103" spans="13:13" x14ac:dyDescent="0.3">
      <c r="M103" s="16"/>
    </row>
    <row r="104" spans="13:13" x14ac:dyDescent="0.3">
      <c r="M104" s="16"/>
    </row>
    <row r="105" spans="13:13" x14ac:dyDescent="0.3">
      <c r="M105" s="16"/>
    </row>
    <row r="106" spans="13:13" x14ac:dyDescent="0.3">
      <c r="M106" s="16"/>
    </row>
    <row r="107" spans="13:13" x14ac:dyDescent="0.3">
      <c r="M107" s="16"/>
    </row>
    <row r="108" spans="13:13" x14ac:dyDescent="0.3">
      <c r="M108" s="16"/>
    </row>
    <row r="109" spans="13:13" x14ac:dyDescent="0.3">
      <c r="M109" s="16"/>
    </row>
    <row r="110" spans="13:13" x14ac:dyDescent="0.3">
      <c r="M110" s="16"/>
    </row>
    <row r="111" spans="13:13" x14ac:dyDescent="0.3">
      <c r="M111" s="16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UGC Schedule 1 Total</vt:lpstr>
      <vt:lpstr>UGC S1</vt:lpstr>
      <vt:lpstr>from pls</vt:lpstr>
      <vt:lpstr>'UGC S1'!Impression_des_titres</vt:lpstr>
      <vt:lpstr>'UGC Schedule 1 Total'!Impression_des_titres</vt:lpstr>
      <vt:lpstr>'UGC S1'!Zone_d_impression</vt:lpstr>
      <vt:lpstr>'UGC Schedule 1 Total'!Zone_d_impression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2023-04-18T06:26:13Z</cp:lastPrinted>
  <dcterms:created xsi:type="dcterms:W3CDTF">2023-03-05T09:10:24Z</dcterms:created>
  <dcterms:modified xsi:type="dcterms:W3CDTF">2023-12-06T16:54:57Z</dcterms:modified>
</cp:coreProperties>
</file>